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7260" yWindow="24" windowWidth="11172" windowHeight="9792" tabRatio="602"/>
  </bookViews>
  <sheets>
    <sheet name="Лист 1" sheetId="8" r:id="rId1"/>
  </sheets>
  <definedNames>
    <definedName name="_xlnm._FilterDatabase" localSheetId="0" hidden="1">'Лист 1'!$A$6:$HG$38</definedName>
    <definedName name="_xlnm.Print_Area" localSheetId="0">'Лист 1'!$A$1:$X$48</definedName>
  </definedNames>
  <calcPr calcId="124519" iterateDelta="0.01"/>
</workbook>
</file>

<file path=xl/calcChain.xml><?xml version="1.0" encoding="utf-8"?>
<calcChain xmlns="http://schemas.openxmlformats.org/spreadsheetml/2006/main">
  <c r="B6" i="8"/>
  <c r="C6" s="1"/>
  <c r="D6" s="1"/>
  <c r="E6" s="1"/>
  <c r="F6" s="1"/>
  <c r="G6" s="1"/>
  <c r="H6" s="1"/>
  <c r="I6" s="1"/>
  <c r="J6" s="1"/>
  <c r="K6" s="1"/>
  <c r="L6" s="1"/>
  <c r="M6" s="1"/>
  <c r="N6" s="1"/>
  <c r="O6" s="1"/>
  <c r="P6" s="1"/>
  <c r="Q6" s="1"/>
  <c r="R6" s="1"/>
  <c r="S6" s="1"/>
  <c r="T6" s="1"/>
  <c r="U6" s="1"/>
  <c r="V6" s="1"/>
  <c r="W6" s="1"/>
  <c r="X6" l="1"/>
</calcChain>
</file>

<file path=xl/sharedStrings.xml><?xml version="1.0" encoding="utf-8"?>
<sst xmlns="http://schemas.openxmlformats.org/spreadsheetml/2006/main" count="301" uniqueCount="171">
  <si>
    <t>№ п/п</t>
  </si>
  <si>
    <t>Kод по KKS, MCS</t>
  </si>
  <si>
    <t>Наименование оборудования</t>
  </si>
  <si>
    <t>Тип, марка, модель, шифр</t>
  </si>
  <si>
    <t>Техническая характеристика</t>
  </si>
  <si>
    <t xml:space="preserve">Вид управления
(Для электроприводной арматуры:
Тип привода,
мощность ,
время срабатывания,
номинальный ток) </t>
  </si>
  <si>
    <t>№ ТУ, чертежа, технических требований и др.</t>
  </si>
  <si>
    <t>Класс безопаснос- ти /Группа /Категория сейсмостой- кости</t>
  </si>
  <si>
    <t>Кате- гория обеспе- чения качест- ва</t>
  </si>
  <si>
    <t>Мате-
риал</t>
  </si>
  <si>
    <t>Еди- ница изме- рения</t>
  </si>
  <si>
    <t>Количество</t>
  </si>
  <si>
    <t>Климати- ческое исполне- ние и категория размеще- ния</t>
  </si>
  <si>
    <t>Условия хранения</t>
  </si>
  <si>
    <t>Место установки
(здание, отметка)</t>
  </si>
  <si>
    <t>Разработчик</t>
  </si>
  <si>
    <t>на 1 блок</t>
  </si>
  <si>
    <t>на 2 блок</t>
  </si>
  <si>
    <t>Едини- цы</t>
  </si>
  <si>
    <t>Общая</t>
  </si>
  <si>
    <t>Тип атмосфе-
ры</t>
  </si>
  <si>
    <t>Тип атмосфе- ры</t>
  </si>
  <si>
    <t>шт</t>
  </si>
  <si>
    <t>Примеча-
ние</t>
  </si>
  <si>
    <t>ПОСТАВЩИК</t>
  </si>
  <si>
    <t xml:space="preserve">Приложение №17 </t>
  </si>
  <si>
    <t>к Договору от ___________ №__________________</t>
  </si>
  <si>
    <t>*Стоимость шефмонтажных работ указывается при необходимости проведения данных работ</t>
  </si>
  <si>
    <t>Оплата аванса (30%) производится в соответствии с п. 9.1.1 договора, руб. с НДС (18%)</t>
  </si>
  <si>
    <t>Окончательный платеж (70%) производится в соответствии с п. 9.1.2 договора, руб. с НДС (18%)</t>
  </si>
  <si>
    <t>ПОКУПАТЕЛЬ</t>
  </si>
  <si>
    <t>_____________________</t>
  </si>
  <si>
    <t>/Должность, Ф.И.О./</t>
  </si>
  <si>
    <t>М.П.</t>
  </si>
  <si>
    <t>_______________________</t>
  </si>
  <si>
    <t>Цена единицы Оборудования, рублей с НДС (18%)</t>
  </si>
  <si>
    <t>Общая цена Оборудования, руб. с НДС (18%)</t>
  </si>
  <si>
    <t xml:space="preserve">Масса не более, кг </t>
  </si>
  <si>
    <t>В т.ч. шефмонтажные работы (укаазать отдельно), руб с НДС (18%):*</t>
  </si>
  <si>
    <t>ИТОГО с учетом транспортных расходов и шефмонтажа, руб с НДС (18%):</t>
  </si>
  <si>
    <t>В т.ч.транспортные расходы (указать отдельно), руб с НДС (18%):</t>
  </si>
  <si>
    <t>QA4</t>
  </si>
  <si>
    <t>ручной</t>
  </si>
  <si>
    <t>График финансированияна 20___ год (111)</t>
  </si>
  <si>
    <t>Арматура спецификация НВАЭС-2</t>
  </si>
  <si>
    <t>207.3</t>
  </si>
  <si>
    <t>Арматура технологических систем</t>
  </si>
  <si>
    <t>207.3.23</t>
  </si>
  <si>
    <t>PGB50</t>
  </si>
  <si>
    <t>Система промконтура потребителей нормальной эксплуатации здания 10UJA</t>
  </si>
  <si>
    <t>207.3.23.108</t>
  </si>
  <si>
    <t>10PGB53AA910
10PGB53AA911
10PGB53AA912
10PGB53AA913
20PGB53AA910
20PGB53AA911
20PGB53AA912
20PGB53AA913</t>
  </si>
  <si>
    <t>Клапан предохранительный</t>
  </si>
  <si>
    <t>ЦКБ Р53085-015Р-02 или аналог</t>
  </si>
  <si>
    <t>DN 15
Рр 1,0 МПа
Тр 100  ºС
Pоткр = 1.15 МПа
Pзакр = 0.9 МПа
Gmax 1,0 м3/ч 
Среда - обессоленная вода</t>
  </si>
  <si>
    <t>_</t>
  </si>
  <si>
    <t>ЦКБ Р53085-015Р ТУ или аналог</t>
  </si>
  <si>
    <t>3СIIIс/II</t>
  </si>
  <si>
    <t>QA3</t>
  </si>
  <si>
    <t>нж</t>
  </si>
  <si>
    <t>УХЛ3
II</t>
  </si>
  <si>
    <t>8(ОЖ3)
II</t>
  </si>
  <si>
    <t>UKA
П</t>
  </si>
  <si>
    <t>207.3.23.113</t>
  </si>
  <si>
    <t>10PGB51AA923
10PGB51AA924
10PGB51AA925
10PGB51AA926
20PGB51AA923
20PGB51AA924
20PGB51AA925
20PGB51AA926</t>
  </si>
  <si>
    <t>DN 15
Рр 1,0 МПа
Тр 100  ºС
Pоткр = 1.15 МПа
Pзакр = 0.9 МПа
Gmax 3,0 м3/ч 
Среда - обессоленная вода</t>
  </si>
  <si>
    <t>UJA
O</t>
  </si>
  <si>
    <t>207.3.63</t>
  </si>
  <si>
    <t>QUH</t>
  </si>
  <si>
    <t>Система отбора проб второго контура и БОУ</t>
  </si>
  <si>
    <t>207.3.63.30</t>
  </si>
  <si>
    <t>10QUH50AA901
10QUH50AA902
10QUH50AA903
10QUH50AA904
20QUH50AA901
20QUH50AA902
20QUH50AA903
20QUH50AA904</t>
  </si>
  <si>
    <t xml:space="preserve">
ЦКБ Р53085-015Р или аналог</t>
  </si>
  <si>
    <t>DN 10
Тр 40 °С 
Pp 1,0 МПа
Pнастройки - будет уточнено после получения данных от разработчика оборудования
G 0,63 м3/ч 
Среда - основной  конденсат второго контура, обессоленная вода</t>
  </si>
  <si>
    <t>-</t>
  </si>
  <si>
    <t>4/III</t>
  </si>
  <si>
    <t>UMA
П</t>
  </si>
  <si>
    <t>207.3.65</t>
  </si>
  <si>
    <t>PGB60-70</t>
  </si>
  <si>
    <t>Система промконтура потребителей нормальной эксплуатации здания</t>
  </si>
  <si>
    <t>207.3.65.75</t>
  </si>
  <si>
    <t>10PGB63AA904
10PGB63AA909
10PGB63AA910
20PGB63AA904
20PGB63AA909
20PGB63AA910</t>
  </si>
  <si>
    <t xml:space="preserve">
УФ53070-015-07 или аналог</t>
  </si>
  <si>
    <t>DN 15
Тр 70 °С
Рнастр 1,1 МПа
Роткр 1,265 МПа
Рзакр 0,99 МПа
Противодавление 0 МПа
Q 1,0 м3/ч
Среда-вода промконтура</t>
  </si>
  <si>
    <t>ТУ 26-07-1334-2004 или аналог</t>
  </si>
  <si>
    <t>4/II</t>
  </si>
  <si>
    <t>UKC
П</t>
  </si>
  <si>
    <t>207.3.65.76</t>
  </si>
  <si>
    <t>10PGB61AA908
20PGB61AA908</t>
  </si>
  <si>
    <t>DN 15
Тр 104 °С
Рнастр 1,1 МПа
Роткр 1,265 МПа
Рзакр 0,99 МПа
Противодавление 0 МПа
Q 1,0 м3/ч
Среда-вода промконтура</t>
  </si>
  <si>
    <t>207.3.65.85</t>
  </si>
  <si>
    <t>10PGB66AA904
10PGB66AA905
10PGB66AA906
10PGB66AA907
10PGB66AA909
10PGB66AA910
10PGB66AA911
10PGB66AA912
20PGB66AA903
20PGB66AA904
20PGB66AA905
20PGB66AA906
20PGB66AA907
20PGB66AA909
20PGB66AA910
20PGB66AA911
20PGB66AA912</t>
  </si>
  <si>
    <t>Клапан предохранительный полноподъемный</t>
  </si>
  <si>
    <t>ГА55185-015-24
(17нж25нж2)или аналог</t>
  </si>
  <si>
    <t>DN 15/25
Тр 187,96 °С
Рнастр 1,1 МПа
Роткр 1,265 МПа
Рзакр 0,99 МПа
Противодавление
0 МПа
G 1,0 м3/ч
Среда-вода промконтура</t>
  </si>
  <si>
    <t>ТУ 3742-017-00218118-2002 или аналог</t>
  </si>
  <si>
    <t>UMA  П</t>
  </si>
  <si>
    <t>207.3.65.90</t>
  </si>
  <si>
    <t>10PGB66AA908
10PGB66AA913
10PGB66AA914
10PGB66AA916
20PGB66AA908
20PGB66AA913
20PGB66AA914
20PGB66AA916</t>
  </si>
  <si>
    <t>ГА55185-015-24
(17нж25нж2)</t>
  </si>
  <si>
    <t>DN 15/25
Тр 182 °С
Рнастр 1,1 МПа
Роткр 1,265 МПа
Рзакр 0,99 МПа
Противодавление
0 МПа
G 1,0 м3/ч
Среда-вода промконтура</t>
  </si>
  <si>
    <t>207.3.65.91</t>
  </si>
  <si>
    <t>10PGB66AA901
10PGB66AA902
10PGB66AA903
10PGB66AA915
10PGB66AA917
20PGB66AA901
20PGB66AA902
20PGB66AA915
20PGB66AA917</t>
  </si>
  <si>
    <t>DN 15/25 
Тр 115 °С
Рнастр 1,1 МПа
Роткр 1,265 Мпа
Рзакр 0,99 Мпа
Противодавление 
0 Мпа G 1,0 м3/ч Среда-вода промконтура</t>
  </si>
  <si>
    <t>207.3.65.86</t>
  </si>
  <si>
    <t>10PGB67AA901
10PGB67AA902
10PGB67AA903
10PGB67AA904
10PGB67AA905
10PGB67AA906
10PGB67AA907
10PGB67AA908
10PGB67AA909
10PGB67AA910
10PGB67AA911
10PGB67AA912
10PGB67AA913
10PGB67AA914
10PGB67AA915
10PGB67AA916
10PGB67AA917
10PGB67AA918
10PGB67AA919
20PGB67AA901
20PGB67AA902
20PGB67AA903
20PGB67AA904
20PGB67AA905
20PGB67AA906
20PGB67AA907
20PGB67AA908
20PGB67AA909
20PGB67AA910
20PGB67AA911
20PGB67AA912
20PGB67AA913
20PGB67AA914
20PGB67AA915
20PGB67AA916
20PGB67AA917
20PGB67AA918
20PGB67AA919</t>
  </si>
  <si>
    <t>ГА55185-015-24
(17нж25нж2) или аналог</t>
  </si>
  <si>
    <t>DN 15/25
Тр 60 °С
Рнастр 1,1 МПа
Роткр 1,265 МПа
Рзакр 0,99 МПа
Противодавление 0 МПа
G 1,0 м3/ч
Среда-вода промконтура</t>
  </si>
  <si>
    <t>UMX  П</t>
  </si>
  <si>
    <t>207.3.86</t>
  </si>
  <si>
    <t>KWC</t>
  </si>
  <si>
    <t>Cистеме гидравлических испытаний 1 контура и продувки датчиков КИП 1 KWC</t>
  </si>
  <si>
    <t>207.3.86.38</t>
  </si>
  <si>
    <t>10KWC13AA901
10KWC18AA901
20KWC13AA901
20KWC18AA901</t>
  </si>
  <si>
    <t>ГА55185-015-24 (17нж25нж2) или аналог</t>
  </si>
  <si>
    <t>DN 15
Рр 1,0 МПа
Тр 50  ºС
Pоткр = 1.15 МПа
Pзакр = 0.9 МПа
Gmax 2,0 м3/ч 
Среда - раствор борной кислоты 40-44,5 г/л</t>
  </si>
  <si>
    <t>шт.</t>
  </si>
  <si>
    <t>УХЛ3 
   II</t>
  </si>
  <si>
    <t>8(ОЖ3)   
     II</t>
  </si>
  <si>
    <t>UKC 
  П</t>
  </si>
  <si>
    <t>207.3.86.39</t>
  </si>
  <si>
    <t>10KWC14AA901
10KWC19AA901
20KWC14AA901
20KWC19AA901</t>
  </si>
  <si>
    <t>DN 15
Рр 1,2 МПа
Тр 50  ºС
Pоткр = 1.38 МПа
Pзакр = 1.08 МПа
Gmax 2,0 м3/ч 
Среда - раствор борной кислоты 40-44,5 г/л</t>
  </si>
  <si>
    <t>207.3.86.44</t>
  </si>
  <si>
    <t>10KWC22AA901
20KWC22AA901</t>
  </si>
  <si>
    <t>DN 15
Рр 1,0 МПа
Тр 50  ºС
Pоткр = 1.15 МПа
Pзакр = 0.9 МПа
Gmax 2,0 м3/ч 
Среда - теплоноситель 1 контура</t>
  </si>
  <si>
    <t>3CIIIc/II</t>
  </si>
  <si>
    <t>207.3.86.45</t>
  </si>
  <si>
    <t>10KWC23AA901
20KWC23AA901</t>
  </si>
  <si>
    <t>УФ53070-015-06 или аналог</t>
  </si>
  <si>
    <t>DN 15
Рр 2,5 МПа
Тр 50  ºС
Pоткр = 2.9 МПа
Pзакр = 2.25 МПа
Gmax 2,0 м3/ч 
Среда - теплоноситель 1 контура</t>
  </si>
  <si>
    <t>УФ53070-015 ТУ редакция 2010 г. или аналог</t>
  </si>
  <si>
    <t>3CIIIв/II</t>
  </si>
  <si>
    <t>207.3.89</t>
  </si>
  <si>
    <t xml:space="preserve">(LAC)-Система обвязки питательных насосов </t>
  </si>
  <si>
    <t>207.3.89.3</t>
  </si>
  <si>
    <t>10LAC10AA901
10LAC20AA901
10LAC30AA901
10LAC40AA901
10LAC50AA901
20LAC10AA901
20LAC20AA901
20LAC30AA901
20LAC40AA901
20LAC50AA901</t>
  </si>
  <si>
    <t>ЦКБ Р53085-015Р-05 или аналог</t>
  </si>
  <si>
    <t>DN 15/25
Рр 1,4 МПа
Tр 75 ºС 
Роткр 1,61 МПа
Рзак 1,26 МПа
Рпротиводавление 0,01 МПа
G 5,5 т/ч
Среда - основной конденсат 2 контура, обессоленная вода</t>
  </si>
  <si>
    <t>ТУ ЦКБ Р53085-015РТУ или аналог</t>
  </si>
  <si>
    <t>3СIIIc/II</t>
  </si>
  <si>
    <t>угл. ст.</t>
  </si>
  <si>
    <t>УХЛ 3 II</t>
  </si>
  <si>
    <t>8 (ОЖ3)  II</t>
  </si>
  <si>
    <t>UMA П</t>
  </si>
  <si>
    <t>207.4.54</t>
  </si>
  <si>
    <t>Установка цементирования</t>
  </si>
  <si>
    <t>207.4.54.28</t>
  </si>
  <si>
    <t>10KPN20AA901
20KPN20AA901</t>
  </si>
  <si>
    <t>ЦКБ Р53085-025М1 или аналог</t>
  </si>
  <si>
    <t>DN 25
Pp 0,9 МПа
Tp 95 0C
Среда - воздух</t>
  </si>
  <si>
    <t>ТУ 3742-067-34390194-2004 или аналог</t>
  </si>
  <si>
    <t>3CIIIс/II</t>
  </si>
  <si>
    <t>Сталь 08Х18Н10Т</t>
  </si>
  <si>
    <t>УХЛ.3
II</t>
  </si>
  <si>
    <t>9(ОЖ1)
II</t>
  </si>
  <si>
    <t>UKC</t>
  </si>
  <si>
    <t>207.4</t>
  </si>
  <si>
    <t>207.4.7</t>
  </si>
  <si>
    <t>Система автоматизированного химического контроля систем конденсата</t>
  </si>
  <si>
    <t>207.4.7.23</t>
  </si>
  <si>
    <t>10QUC31AA901
10QUC31AA902
10QUC32AA901
10QUC32AA902
10QUC70AA901
20QUC31AA901
20QUC31AA902
20QUC32AA901
20QUC32AA902
20QUC70AA901</t>
  </si>
  <si>
    <t xml:space="preserve">
УФ 53070-015-07 или аналог</t>
  </si>
  <si>
    <t xml:space="preserve">DN 6
Тр 90 °С
Pнастройки 1,0 МПа
Рпол. откр. 1,15 МПа
Рпротиводав. 0 МПа
Рзакр. 0,9 МПа
G 0,1 м³/час
Среда - конденсат турбины, химически обессоленная вода    </t>
  </si>
  <si>
    <t>УФ53070-015ТУ редакция 2010 или аналог</t>
  </si>
  <si>
    <t>207.4.9</t>
  </si>
  <si>
    <t>Система автоматизированного химического контроля систем продувки ПГ</t>
  </si>
  <si>
    <t>207.4.9.13</t>
  </si>
  <si>
    <t>10QUK10AA901
10QUK10AA902
20QUK10AA901
20QUK10AA902</t>
  </si>
  <si>
    <t xml:space="preserve">
УФ53051-025И1-05 или аналог</t>
  </si>
  <si>
    <t>DN 25
Тр 55 °С
Рнастройки  1,6 МПа
Рпол. откр. 1,84 МПа
Рпротиводав. 0 МПа
Рзакр. 1,44 МПа
G  2,5  м3/час
Среда - продувочная вода ПГ</t>
  </si>
</sst>
</file>

<file path=xl/styles.xml><?xml version="1.0" encoding="utf-8"?>
<styleSheet xmlns="http://schemas.openxmlformats.org/spreadsheetml/2006/main">
  <numFmts count="4">
    <numFmt numFmtId="164" formatCode="#,##0.00;[Red]#,##0.00"/>
    <numFmt numFmtId="165" formatCode="0&quot;URT&quot;"/>
    <numFmt numFmtId="166" formatCode="0.0"/>
    <numFmt numFmtId="167" formatCode="#,##0.00_р_."/>
  </numFmts>
  <fonts count="24">
    <font>
      <sz val="8"/>
      <name val="Arial"/>
      <family val="2"/>
    </font>
    <font>
      <sz val="10"/>
      <name val="Helv"/>
      <charset val="204"/>
    </font>
    <font>
      <sz val="10"/>
      <name val="Arial"/>
      <family val="2"/>
      <charset val="204"/>
    </font>
    <font>
      <sz val="10"/>
      <name val="Arial"/>
      <family val="2"/>
      <charset val="204"/>
    </font>
    <font>
      <sz val="12"/>
      <name val="Times New Roman"/>
      <family val="1"/>
      <charset val="204"/>
    </font>
    <font>
      <sz val="12"/>
      <name val="Arial"/>
      <family val="2"/>
      <charset val="204"/>
    </font>
    <font>
      <sz val="11"/>
      <name val="Arial"/>
      <family val="2"/>
    </font>
    <font>
      <sz val="12"/>
      <name val="Arial"/>
      <family val="2"/>
      <charset val="204"/>
    </font>
    <font>
      <sz val="12"/>
      <name val="Arial"/>
      <family val="2"/>
    </font>
    <font>
      <sz val="8"/>
      <name val="Arial"/>
      <family val="2"/>
      <charset val="204"/>
    </font>
    <font>
      <sz val="8"/>
      <name val="Arial"/>
      <family val="2"/>
      <charset val="204"/>
    </font>
    <font>
      <sz val="12"/>
      <color indexed="8"/>
      <name val="Arial"/>
      <family val="2"/>
      <charset val="204"/>
    </font>
    <font>
      <b/>
      <sz val="16"/>
      <name val="Arial"/>
      <family val="2"/>
      <charset val="204"/>
    </font>
    <font>
      <sz val="14"/>
      <name val="Times New Roman"/>
      <family val="1"/>
      <charset val="204"/>
    </font>
    <font>
      <b/>
      <sz val="12"/>
      <name val="Times New Roman"/>
      <family val="1"/>
      <charset val="204"/>
    </font>
    <font>
      <b/>
      <sz val="12"/>
      <name val="Arial"/>
      <family val="2"/>
      <charset val="204"/>
    </font>
    <font>
      <sz val="10"/>
      <name val="Times New Roman"/>
      <family val="1"/>
      <charset val="204"/>
    </font>
    <font>
      <sz val="8"/>
      <name val="Times New Roman"/>
      <family val="1"/>
      <charset val="204"/>
    </font>
    <font>
      <sz val="8"/>
      <name val="Arial"/>
      <family val="2"/>
    </font>
    <font>
      <sz val="10"/>
      <name val="Arial"/>
      <family val="2"/>
    </font>
    <font>
      <b/>
      <sz val="11"/>
      <name val="Arial"/>
      <family val="2"/>
      <charset val="204"/>
    </font>
    <font>
      <b/>
      <sz val="10"/>
      <name val="Arial"/>
      <family val="2"/>
      <charset val="204"/>
    </font>
    <font>
      <sz val="11"/>
      <name val="Arial"/>
      <family val="2"/>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theme="9" tint="0.7999816888943144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24"/>
      </right>
      <top/>
      <bottom/>
      <diagonal/>
    </border>
    <border>
      <left style="thin">
        <color indexed="24"/>
      </left>
      <right style="thin">
        <color indexed="24"/>
      </right>
      <top/>
      <bottom/>
      <diagonal/>
    </border>
    <border>
      <left style="thin">
        <color indexed="24"/>
      </left>
      <right/>
      <top/>
      <bottom/>
      <diagonal/>
    </border>
    <border>
      <left style="thin">
        <color indexed="64"/>
      </left>
      <right style="thin">
        <color indexed="24"/>
      </right>
      <top style="thin">
        <color indexed="64"/>
      </top>
      <bottom style="thin">
        <color indexed="64"/>
      </bottom>
      <diagonal/>
    </border>
    <border>
      <left style="thin">
        <color indexed="24"/>
      </left>
      <right style="thin">
        <color indexed="24"/>
      </right>
      <top style="thin">
        <color indexed="64"/>
      </top>
      <bottom style="thin">
        <color indexed="64"/>
      </bottom>
      <diagonal/>
    </border>
    <border>
      <left style="thin">
        <color indexed="24"/>
      </left>
      <right/>
      <top style="thin">
        <color indexed="64"/>
      </top>
      <bottom style="thin">
        <color indexed="64"/>
      </bottom>
      <diagonal/>
    </border>
    <border>
      <left/>
      <right style="thin">
        <color indexed="64"/>
      </right>
      <top/>
      <bottom/>
      <diagonal/>
    </border>
  </borders>
  <cellStyleXfs count="66">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applyNumberFormat="0" applyFont="0" applyFill="0" applyBorder="0" applyAlignment="0" applyProtection="0">
      <alignment vertical="top"/>
    </xf>
    <xf numFmtId="0" fontId="18" fillId="0" borderId="0"/>
  </cellStyleXfs>
  <cellXfs count="91">
    <xf numFmtId="0" fontId="0" fillId="0" borderId="0" xfId="0"/>
    <xf numFmtId="0" fontId="0" fillId="0" borderId="0" xfId="0" applyFill="1"/>
    <xf numFmtId="0" fontId="0" fillId="0" borderId="0" xfId="0" applyFill="1" applyAlignment="1">
      <alignment horizontal="left"/>
    </xf>
    <xf numFmtId="0" fontId="3" fillId="0" borderId="0" xfId="0" applyFont="1"/>
    <xf numFmtId="0" fontId="4" fillId="0" borderId="1" xfId="0" applyFont="1" applyFill="1" applyBorder="1" applyAlignment="1">
      <alignment horizontal="left"/>
    </xf>
    <xf numFmtId="0" fontId="4" fillId="0" borderId="0" xfId="0" applyFont="1" applyFill="1"/>
    <xf numFmtId="0" fontId="6" fillId="0" borderId="1" xfId="0" applyNumberFormat="1" applyFont="1" applyFill="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8" fillId="0" borderId="0" xfId="0" applyFont="1" applyFill="1" applyAlignment="1">
      <alignment horizontal="left"/>
    </xf>
    <xf numFmtId="0" fontId="8" fillId="0" borderId="0" xfId="0" applyFont="1" applyFill="1"/>
    <xf numFmtId="0" fontId="9"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4" fillId="0" borderId="1" xfId="0" applyFont="1" applyFill="1" applyBorder="1" applyAlignment="1">
      <alignment vertical="center"/>
    </xf>
    <xf numFmtId="0" fontId="3" fillId="0" borderId="0" xfId="0" applyFont="1" applyFill="1" applyAlignment="1">
      <alignment horizontal="left"/>
    </xf>
    <xf numFmtId="0" fontId="3" fillId="0" borderId="0" xfId="0" applyFont="1" applyFill="1"/>
    <xf numFmtId="0" fontId="4" fillId="0" borderId="0" xfId="0" applyFont="1" applyFill="1" applyBorder="1"/>
    <xf numFmtId="0" fontId="4" fillId="0" borderId="0" xfId="64" applyNumberFormat="1" applyFont="1" applyFill="1" applyBorder="1" applyAlignment="1" applyProtection="1">
      <alignment vertical="top"/>
    </xf>
    <xf numFmtId="0" fontId="15" fillId="0" borderId="0" xfId="64" applyNumberFormat="1" applyFont="1" applyFill="1" applyBorder="1" applyAlignment="1" applyProtection="1">
      <alignment horizontal="center" vertical="center"/>
    </xf>
    <xf numFmtId="0" fontId="15" fillId="0" borderId="0" xfId="64" applyNumberFormat="1" applyFont="1" applyFill="1" applyBorder="1" applyAlignment="1" applyProtection="1">
      <alignment vertical="top"/>
    </xf>
    <xf numFmtId="0" fontId="15" fillId="0" borderId="0" xfId="0" applyFont="1" applyFill="1" applyBorder="1" applyAlignment="1">
      <alignment horizontal="center"/>
    </xf>
    <xf numFmtId="0" fontId="14" fillId="0" borderId="0" xfId="64" applyNumberFormat="1" applyFont="1" applyFill="1" applyBorder="1" applyAlignment="1" applyProtection="1">
      <alignment vertical="top"/>
    </xf>
    <xf numFmtId="0" fontId="16" fillId="0" borderId="0" xfId="0" applyFont="1" applyFill="1" applyAlignment="1">
      <alignment horizontal="left"/>
    </xf>
    <xf numFmtId="0" fontId="14" fillId="0" borderId="0" xfId="0" applyFont="1" applyFill="1" applyBorder="1"/>
    <xf numFmtId="0" fontId="2" fillId="0" borderId="0" xfId="0" applyFont="1" applyFill="1"/>
    <xf numFmtId="0" fontId="17" fillId="2" borderId="0" xfId="0" applyFont="1" applyFill="1"/>
    <xf numFmtId="164" fontId="15" fillId="0" borderId="0" xfId="64" applyNumberFormat="1" applyFont="1" applyFill="1" applyBorder="1" applyAlignment="1" applyProtection="1">
      <alignment vertical="center" wrapText="1"/>
    </xf>
    <xf numFmtId="0" fontId="2" fillId="0" borderId="0" xfId="0" applyFont="1" applyFill="1" applyAlignment="1">
      <alignment horizontal="left"/>
    </xf>
    <xf numFmtId="0" fontId="16" fillId="0" borderId="0" xfId="0" applyFont="1" applyFill="1"/>
    <xf numFmtId="1" fontId="19" fillId="0" borderId="4" xfId="0" applyNumberFormat="1" applyFont="1" applyFill="1" applyBorder="1" applyAlignment="1">
      <alignment horizontal="right" vertical="center" wrapText="1"/>
    </xf>
    <xf numFmtId="0" fontId="19" fillId="0" borderId="4" xfId="0" applyNumberFormat="1" applyFont="1" applyFill="1" applyBorder="1" applyAlignment="1">
      <alignment horizontal="left" vertical="center" wrapText="1"/>
    </xf>
    <xf numFmtId="165" fontId="19" fillId="0" borderId="4" xfId="0" applyNumberFormat="1" applyFont="1" applyFill="1" applyBorder="1" applyAlignment="1">
      <alignment horizontal="center" vertical="center" wrapText="1"/>
    </xf>
    <xf numFmtId="1" fontId="20" fillId="3" borderId="7" xfId="0" applyNumberFormat="1" applyFont="1" applyFill="1" applyBorder="1" applyAlignment="1">
      <alignment horizontal="left" vertical="center" wrapText="1"/>
    </xf>
    <xf numFmtId="0" fontId="20" fillId="3" borderId="8" xfId="0" applyNumberFormat="1" applyFont="1" applyFill="1" applyBorder="1" applyAlignment="1">
      <alignment horizontal="left" vertical="center" wrapText="1"/>
    </xf>
    <xf numFmtId="0" fontId="20" fillId="3" borderId="9" xfId="0" applyNumberFormat="1" applyFont="1" applyFill="1" applyBorder="1" applyAlignment="1">
      <alignment horizontal="left" vertical="center"/>
    </xf>
    <xf numFmtId="0" fontId="20" fillId="3" borderId="0" xfId="0" applyNumberFormat="1" applyFont="1" applyFill="1" applyBorder="1" applyAlignment="1">
      <alignment horizontal="left"/>
    </xf>
    <xf numFmtId="0" fontId="20" fillId="3" borderId="1" xfId="65" applyNumberFormat="1" applyFont="1" applyFill="1" applyBorder="1" applyAlignment="1">
      <alignment horizontal="left" vertical="center" wrapText="1"/>
    </xf>
    <xf numFmtId="0" fontId="21" fillId="3" borderId="10" xfId="0" applyNumberFormat="1" applyFont="1" applyFill="1" applyBorder="1" applyAlignment="1">
      <alignment horizontal="left" vertical="center" wrapText="1" indent="1"/>
    </xf>
    <xf numFmtId="0" fontId="21" fillId="3" borderId="11" xfId="0" applyNumberFormat="1" applyFont="1" applyFill="1" applyBorder="1" applyAlignment="1">
      <alignment horizontal="left" vertical="center" wrapText="1"/>
    </xf>
    <xf numFmtId="0" fontId="21" fillId="3" borderId="12" xfId="0" applyNumberFormat="1" applyFont="1" applyFill="1" applyBorder="1" applyAlignment="1">
      <alignment horizontal="left" vertical="center"/>
    </xf>
    <xf numFmtId="0" fontId="21" fillId="3" borderId="6" xfId="0" applyNumberFormat="1" applyFont="1" applyFill="1" applyBorder="1" applyAlignment="1">
      <alignment horizontal="left"/>
    </xf>
    <xf numFmtId="0" fontId="21" fillId="3" borderId="1" xfId="65" applyNumberFormat="1" applyFont="1" applyFill="1" applyBorder="1" applyAlignment="1">
      <alignment horizontal="left" vertical="center" wrapText="1"/>
    </xf>
    <xf numFmtId="0" fontId="21" fillId="3" borderId="7" xfId="0" applyNumberFormat="1" applyFont="1" applyFill="1" applyBorder="1" applyAlignment="1">
      <alignment horizontal="left" vertical="center" wrapText="1" indent="2"/>
    </xf>
    <xf numFmtId="0" fontId="21" fillId="3" borderId="8" xfId="0" applyNumberFormat="1" applyFont="1" applyFill="1" applyBorder="1" applyAlignment="1">
      <alignment horizontal="left" vertical="center" wrapText="1"/>
    </xf>
    <xf numFmtId="0" fontId="21" fillId="3" borderId="9" xfId="0" applyNumberFormat="1" applyFont="1" applyFill="1" applyBorder="1" applyAlignment="1">
      <alignment horizontal="left" vertical="center"/>
    </xf>
    <xf numFmtId="0" fontId="21" fillId="3" borderId="0" xfId="0" applyNumberFormat="1" applyFont="1" applyFill="1" applyBorder="1" applyAlignment="1">
      <alignment horizontal="left"/>
    </xf>
    <xf numFmtId="0" fontId="21" fillId="3" borderId="1" xfId="65" applyNumberFormat="1" applyFont="1" applyFill="1" applyBorder="1" applyAlignment="1">
      <alignment horizontal="left" vertical="center" wrapText="1" indent="1"/>
    </xf>
    <xf numFmtId="0" fontId="22" fillId="0" borderId="1" xfId="65" applyNumberFormat="1" applyFont="1" applyFill="1" applyBorder="1" applyAlignment="1">
      <alignment horizontal="left" vertical="center" wrapText="1"/>
    </xf>
    <xf numFmtId="0" fontId="22" fillId="0" borderId="1" xfId="65" applyNumberFormat="1" applyFont="1" applyBorder="1" applyAlignment="1">
      <alignment horizontal="left" vertical="center" wrapText="1"/>
    </xf>
    <xf numFmtId="1" fontId="22" fillId="0" borderId="1" xfId="65" applyNumberFormat="1" applyFont="1" applyFill="1" applyBorder="1" applyAlignment="1">
      <alignment horizontal="right" vertical="center" wrapText="1"/>
    </xf>
    <xf numFmtId="166" fontId="22" fillId="0" borderId="1" xfId="65" applyNumberFormat="1" applyFont="1" applyBorder="1" applyAlignment="1">
      <alignment horizontal="right" vertical="center" wrapText="1"/>
    </xf>
    <xf numFmtId="1" fontId="22" fillId="0" borderId="1" xfId="65" applyNumberFormat="1" applyFont="1" applyBorder="1" applyAlignment="1">
      <alignment horizontal="right" vertical="center" wrapText="1"/>
    </xf>
    <xf numFmtId="0" fontId="20" fillId="3" borderId="7" xfId="0" applyNumberFormat="1" applyFont="1" applyFill="1" applyBorder="1" applyAlignment="1">
      <alignment horizontal="left" vertical="center" wrapText="1" indent="2"/>
    </xf>
    <xf numFmtId="167" fontId="22" fillId="3" borderId="0" xfId="0" applyNumberFormat="1" applyFont="1" applyFill="1" applyBorder="1" applyAlignment="1">
      <alignment vertical="top" wrapText="1"/>
    </xf>
    <xf numFmtId="0" fontId="22" fillId="0" borderId="1" xfId="0" applyNumberFormat="1" applyFont="1" applyFill="1" applyBorder="1" applyAlignment="1">
      <alignment horizontal="left" vertical="center" wrapText="1"/>
    </xf>
    <xf numFmtId="0" fontId="23" fillId="0" borderId="1" xfId="0" applyNumberFormat="1" applyFont="1" applyFill="1" applyBorder="1" applyAlignment="1">
      <alignment vertical="center" wrapText="1"/>
    </xf>
    <xf numFmtId="0" fontId="22" fillId="0" borderId="3" xfId="65" applyNumberFormat="1" applyFont="1" applyFill="1" applyBorder="1" applyAlignment="1">
      <alignment vertical="center" wrapText="1"/>
    </xf>
    <xf numFmtId="0" fontId="22" fillId="0" borderId="3" xfId="65" applyNumberFormat="1" applyFont="1" applyBorder="1" applyAlignment="1">
      <alignment vertical="center" wrapText="1"/>
    </xf>
    <xf numFmtId="1" fontId="22" fillId="0" borderId="3" xfId="65" applyNumberFormat="1" applyFont="1" applyFill="1" applyBorder="1" applyAlignment="1">
      <alignment vertical="center" wrapText="1"/>
    </xf>
    <xf numFmtId="166" fontId="22" fillId="0" borderId="3" xfId="65" applyNumberFormat="1" applyFont="1" applyBorder="1" applyAlignment="1">
      <alignment vertical="center" wrapText="1"/>
    </xf>
    <xf numFmtId="1" fontId="22" fillId="0" borderId="3" xfId="65" applyNumberFormat="1" applyFont="1" applyBorder="1" applyAlignment="1">
      <alignment vertical="center" wrapText="1"/>
    </xf>
    <xf numFmtId="0" fontId="22" fillId="0" borderId="1" xfId="65" applyNumberFormat="1" applyFont="1" applyFill="1" applyBorder="1" applyAlignment="1">
      <alignment vertical="center" wrapText="1"/>
    </xf>
    <xf numFmtId="0" fontId="22" fillId="3" borderId="13" xfId="0" applyNumberFormat="1" applyFont="1" applyFill="1" applyBorder="1" applyAlignment="1">
      <alignment vertical="top" wrapText="1"/>
    </xf>
    <xf numFmtId="0" fontId="20" fillId="3" borderId="7" xfId="0" applyNumberFormat="1" applyFont="1" applyFill="1" applyBorder="1" applyAlignment="1">
      <alignment horizontal="left" vertical="center" wrapText="1" indent="1"/>
    </xf>
    <xf numFmtId="0" fontId="20" fillId="3" borderId="10" xfId="0" applyNumberFormat="1" applyFont="1" applyFill="1" applyBorder="1" applyAlignment="1">
      <alignment horizontal="left" vertical="center" wrapText="1" indent="2"/>
    </xf>
    <xf numFmtId="0" fontId="20" fillId="3" borderId="11" xfId="0" applyNumberFormat="1" applyFont="1" applyFill="1" applyBorder="1" applyAlignment="1">
      <alignment horizontal="left" vertical="center" wrapText="1"/>
    </xf>
    <xf numFmtId="0" fontId="20" fillId="3" borderId="12" xfId="0" applyNumberFormat="1" applyFont="1" applyFill="1" applyBorder="1" applyAlignment="1">
      <alignment horizontal="left" vertical="center"/>
    </xf>
    <xf numFmtId="0" fontId="20" fillId="3" borderId="6" xfId="0" applyNumberFormat="1" applyFont="1" applyFill="1" applyBorder="1" applyAlignment="1">
      <alignment horizontal="left"/>
    </xf>
    <xf numFmtId="167" fontId="22" fillId="3" borderId="6" xfId="0" applyNumberFormat="1" applyFont="1" applyFill="1" applyBorder="1" applyAlignment="1">
      <alignment vertical="top" wrapText="1"/>
    </xf>
    <xf numFmtId="0" fontId="4" fillId="0" borderId="5" xfId="0" applyFont="1" applyFill="1" applyBorder="1" applyAlignment="1">
      <alignment horizontal="right" vertical="center"/>
    </xf>
    <xf numFmtId="0" fontId="4" fillId="0" borderId="6" xfId="0" applyFont="1" applyFill="1" applyBorder="1" applyAlignment="1">
      <alignment horizontal="right" vertical="center"/>
    </xf>
    <xf numFmtId="0" fontId="9" fillId="0" borderId="3" xfId="0" applyNumberFormat="1" applyFont="1" applyFill="1" applyBorder="1" applyAlignment="1">
      <alignment horizontal="center" vertical="center" wrapText="1"/>
    </xf>
    <xf numFmtId="0" fontId="10" fillId="0" borderId="4"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22" fillId="0" borderId="3" xfId="65" applyNumberFormat="1" applyFont="1" applyFill="1" applyBorder="1" applyAlignment="1">
      <alignment horizontal="center" vertical="center" wrapText="1"/>
    </xf>
    <xf numFmtId="0" fontId="22" fillId="0" borderId="4" xfId="65" applyNumberFormat="1" applyFont="1" applyFill="1" applyBorder="1" applyAlignment="1">
      <alignment horizontal="center" vertical="center" wrapText="1"/>
    </xf>
    <xf numFmtId="0" fontId="22" fillId="0" borderId="3" xfId="65" applyNumberFormat="1" applyFont="1" applyBorder="1" applyAlignment="1">
      <alignment horizontal="center" vertical="center" wrapText="1"/>
    </xf>
    <xf numFmtId="0" fontId="0" fillId="0" borderId="4" xfId="0" applyBorder="1"/>
    <xf numFmtId="0" fontId="22" fillId="0" borderId="4" xfId="65" applyNumberFormat="1" applyFont="1" applyBorder="1" applyAlignment="1">
      <alignment horizontal="center" vertical="center" wrapText="1"/>
    </xf>
    <xf numFmtId="0" fontId="13" fillId="0" borderId="0" xfId="0" applyFont="1" applyFill="1" applyBorder="1" applyAlignment="1">
      <alignment horizontal="right" vertical="center" wrapText="1"/>
    </xf>
    <xf numFmtId="0" fontId="12" fillId="0" borderId="2" xfId="0" applyNumberFormat="1" applyFont="1" applyBorder="1" applyAlignment="1">
      <alignment horizontal="center" vertical="center" wrapText="1"/>
    </xf>
    <xf numFmtId="0" fontId="0" fillId="0" borderId="4"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1" fontId="22" fillId="0" borderId="3" xfId="65" applyNumberFormat="1" applyFont="1" applyBorder="1" applyAlignment="1">
      <alignment horizontal="center" vertical="center" wrapText="1"/>
    </xf>
    <xf numFmtId="1" fontId="22" fillId="0" borderId="4" xfId="65" applyNumberFormat="1" applyFont="1" applyBorder="1" applyAlignment="1">
      <alignment horizontal="center" vertical="center" wrapText="1"/>
    </xf>
    <xf numFmtId="166" fontId="22" fillId="0" borderId="3" xfId="65" applyNumberFormat="1" applyFont="1" applyBorder="1" applyAlignment="1">
      <alignment horizontal="center" vertical="center" wrapText="1"/>
    </xf>
    <xf numFmtId="166" fontId="22" fillId="0" borderId="4" xfId="65" applyNumberFormat="1" applyFont="1" applyBorder="1" applyAlignment="1">
      <alignment horizontal="center" vertical="center" wrapText="1"/>
    </xf>
    <xf numFmtId="1" fontId="6" fillId="0" borderId="3" xfId="0" applyNumberFormat="1" applyFont="1" applyFill="1" applyBorder="1" applyAlignment="1">
      <alignment horizontal="center" vertical="center" wrapText="1"/>
    </xf>
    <xf numFmtId="1" fontId="6" fillId="0" borderId="4" xfId="0" applyNumberFormat="1" applyFont="1" applyFill="1" applyBorder="1" applyAlignment="1">
      <alignment horizontal="center" vertical="center" wrapText="1"/>
    </xf>
    <xf numFmtId="0" fontId="0" fillId="0" borderId="3" xfId="0" applyNumberFormat="1" applyFill="1" applyBorder="1" applyAlignment="1">
      <alignment horizontal="center" vertical="center" wrapText="1"/>
    </xf>
  </cellXfs>
  <cellStyles count="66">
    <cellStyle name="Обычный" xfId="0" builtinId="0"/>
    <cellStyle name="Обычный 14" xfId="1"/>
    <cellStyle name="Обычный 16" xfId="2"/>
    <cellStyle name="Обычный 17" xfId="3"/>
    <cellStyle name="Обычный 18" xfId="4"/>
    <cellStyle name="Обычный 19" xfId="5"/>
    <cellStyle name="Обычный 2" xfId="6"/>
    <cellStyle name="Обычный 20" xfId="7"/>
    <cellStyle name="Обычный 21" xfId="8"/>
    <cellStyle name="Обычный 22" xfId="9"/>
    <cellStyle name="Обычный 23" xfId="10"/>
    <cellStyle name="Обычный 24" xfId="11"/>
    <cellStyle name="Обычный 25" xfId="12"/>
    <cellStyle name="Обычный 26" xfId="13"/>
    <cellStyle name="Обычный 27" xfId="14"/>
    <cellStyle name="Обычный 28" xfId="15"/>
    <cellStyle name="Обычный 29" xfId="16"/>
    <cellStyle name="Обычный 30" xfId="17"/>
    <cellStyle name="Обычный 31" xfId="18"/>
    <cellStyle name="Обычный 32" xfId="19"/>
    <cellStyle name="Обычный 33" xfId="20"/>
    <cellStyle name="Обычный 34" xfId="21"/>
    <cellStyle name="Обычный 35" xfId="22"/>
    <cellStyle name="Обычный 36" xfId="23"/>
    <cellStyle name="Обычный 37" xfId="24"/>
    <cellStyle name="Обычный 38" xfId="25"/>
    <cellStyle name="Обычный 39" xfId="26"/>
    <cellStyle name="Обычный 40" xfId="27"/>
    <cellStyle name="Обычный 41" xfId="28"/>
    <cellStyle name="Обычный 42" xfId="29"/>
    <cellStyle name="Обычный 43" xfId="30"/>
    <cellStyle name="Обычный 44" xfId="31"/>
    <cellStyle name="Обычный 45" xfId="32"/>
    <cellStyle name="Обычный 46" xfId="33"/>
    <cellStyle name="Обычный 47" xfId="34"/>
    <cellStyle name="Обычный 48" xfId="35"/>
    <cellStyle name="Обычный 49" xfId="36"/>
    <cellStyle name="Обычный 50" xfId="37"/>
    <cellStyle name="Обычный 51" xfId="38"/>
    <cellStyle name="Обычный 52" xfId="39"/>
    <cellStyle name="Обычный 53" xfId="40"/>
    <cellStyle name="Обычный 54" xfId="41"/>
    <cellStyle name="Обычный 55" xfId="42"/>
    <cellStyle name="Обычный 56" xfId="43"/>
    <cellStyle name="Обычный 57" xfId="44"/>
    <cellStyle name="Обычный 58" xfId="45"/>
    <cellStyle name="Обычный 59" xfId="46"/>
    <cellStyle name="Обычный 60" xfId="47"/>
    <cellStyle name="Обычный 61" xfId="48"/>
    <cellStyle name="Обычный 62" xfId="49"/>
    <cellStyle name="Обычный 63" xfId="50"/>
    <cellStyle name="Обычный 70" xfId="51"/>
    <cellStyle name="Обычный 71" xfId="52"/>
    <cellStyle name="Обычный 72" xfId="53"/>
    <cellStyle name="Обычный 73" xfId="54"/>
    <cellStyle name="Обычный 74" xfId="55"/>
    <cellStyle name="Обычный 75" xfId="56"/>
    <cellStyle name="Обычный 76" xfId="57"/>
    <cellStyle name="Обычный 77" xfId="58"/>
    <cellStyle name="Обычный 78" xfId="59"/>
    <cellStyle name="Обычный 79" xfId="60"/>
    <cellStyle name="Обычный 80" xfId="61"/>
    <cellStyle name="Обычный 82" xfId="62"/>
    <cellStyle name="Обычный_Заявка" xfId="64"/>
    <cellStyle name="Обычный_Лист1" xfId="65"/>
    <cellStyle name="Стиль 1" xfId="6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enableFormatConditionsCalculation="0">
    <tabColor indexed="47"/>
  </sheetPr>
  <dimension ref="A1:HG45"/>
  <sheetViews>
    <sheetView tabSelected="1" view="pageBreakPreview" topLeftCell="O1" zoomScale="80" zoomScaleSheetLayoutView="80" workbookViewId="0">
      <selection activeCell="T10" sqref="T10"/>
    </sheetView>
  </sheetViews>
  <sheetFormatPr defaultColWidth="9.28515625" defaultRowHeight="15.6"/>
  <cols>
    <col min="1" max="1" width="16.85546875" style="1" customWidth="1"/>
    <col min="2" max="2" width="23.85546875" style="1" customWidth="1"/>
    <col min="3" max="3" width="30" style="1" customWidth="1"/>
    <col min="4" max="4" width="17" style="1" customWidth="1"/>
    <col min="5" max="5" width="37.42578125" style="1" customWidth="1"/>
    <col min="6" max="6" width="18.42578125" style="1" customWidth="1"/>
    <col min="7" max="7" width="17.85546875" style="1" customWidth="1"/>
    <col min="8" max="8" width="13.85546875" style="1" customWidth="1"/>
    <col min="9" max="9" width="9.28515625" style="1"/>
    <col min="10" max="10" width="16" style="1" customWidth="1"/>
    <col min="11" max="14" width="9.28515625" style="1"/>
    <col min="15" max="15" width="12.42578125" style="1" customWidth="1"/>
    <col min="16" max="17" width="11.85546875" style="1" customWidth="1"/>
    <col min="18" max="18" width="16" style="1" customWidth="1"/>
    <col min="19" max="19" width="13.42578125" style="1" customWidth="1"/>
    <col min="20" max="20" width="9.42578125" style="1" bestFit="1" customWidth="1"/>
    <col min="21" max="21" width="10.7109375" style="5" customWidth="1"/>
    <col min="22" max="22" width="12.85546875" style="5" customWidth="1"/>
    <col min="23" max="23" width="22.28515625" style="5" customWidth="1"/>
    <col min="24" max="24" width="23.28515625" style="5" customWidth="1"/>
    <col min="25" max="16384" width="9.28515625" style="1"/>
  </cols>
  <sheetData>
    <row r="1" spans="1:215" s="3" customFormat="1" ht="18">
      <c r="A1" s="80" t="s">
        <v>25</v>
      </c>
      <c r="B1" s="80"/>
      <c r="C1" s="80"/>
      <c r="D1" s="80"/>
      <c r="E1" s="80"/>
      <c r="F1" s="80"/>
      <c r="G1" s="80"/>
      <c r="H1" s="80"/>
      <c r="I1" s="80"/>
      <c r="J1" s="80"/>
      <c r="K1" s="80"/>
      <c r="L1" s="80"/>
      <c r="M1" s="80"/>
      <c r="N1" s="80"/>
      <c r="O1" s="80"/>
      <c r="P1" s="80"/>
      <c r="Q1" s="80"/>
      <c r="R1" s="80"/>
      <c r="S1" s="80"/>
      <c r="T1" s="80"/>
      <c r="U1" s="80"/>
      <c r="V1" s="80"/>
      <c r="W1" s="80"/>
      <c r="X1" s="80"/>
    </row>
    <row r="2" spans="1:215" s="3" customFormat="1" ht="18">
      <c r="A2" s="80" t="s">
        <v>26</v>
      </c>
      <c r="B2" s="80"/>
      <c r="C2" s="80"/>
      <c r="D2" s="80"/>
      <c r="E2" s="80"/>
      <c r="F2" s="80"/>
      <c r="G2" s="80"/>
      <c r="H2" s="80"/>
      <c r="I2" s="80"/>
      <c r="J2" s="80"/>
      <c r="K2" s="80"/>
      <c r="L2" s="80"/>
      <c r="M2" s="80"/>
      <c r="N2" s="80"/>
      <c r="O2" s="80"/>
      <c r="P2" s="80"/>
      <c r="Q2" s="80"/>
      <c r="R2" s="80"/>
      <c r="S2" s="80"/>
      <c r="T2" s="80"/>
      <c r="U2" s="80"/>
      <c r="V2" s="80"/>
      <c r="W2" s="80"/>
      <c r="X2" s="80"/>
    </row>
    <row r="3" spans="1:215" s="3" customFormat="1" ht="21">
      <c r="A3" s="81" t="s">
        <v>43</v>
      </c>
      <c r="B3" s="81"/>
      <c r="C3" s="81"/>
      <c r="D3" s="81"/>
      <c r="E3" s="81"/>
      <c r="F3" s="81"/>
      <c r="G3" s="81"/>
      <c r="H3" s="81"/>
      <c r="I3" s="81"/>
      <c r="J3" s="81"/>
      <c r="K3" s="81"/>
      <c r="L3" s="81"/>
      <c r="M3" s="81"/>
      <c r="N3" s="81"/>
      <c r="O3" s="81"/>
      <c r="P3" s="81"/>
      <c r="Q3" s="81"/>
      <c r="R3" s="81"/>
      <c r="S3" s="81"/>
      <c r="T3" s="81"/>
      <c r="U3" s="81"/>
      <c r="V3" s="81"/>
      <c r="W3" s="81"/>
      <c r="X3" s="81"/>
    </row>
    <row r="4" spans="1:215" ht="114" customHeight="1">
      <c r="A4" s="74" t="s">
        <v>0</v>
      </c>
      <c r="B4" s="74" t="s">
        <v>1</v>
      </c>
      <c r="C4" s="74" t="s">
        <v>2</v>
      </c>
      <c r="D4" s="74" t="s">
        <v>3</v>
      </c>
      <c r="E4" s="74" t="s">
        <v>4</v>
      </c>
      <c r="F4" s="74" t="s">
        <v>5</v>
      </c>
      <c r="G4" s="74" t="s">
        <v>6</v>
      </c>
      <c r="H4" s="74" t="s">
        <v>7</v>
      </c>
      <c r="I4" s="74" t="s">
        <v>8</v>
      </c>
      <c r="J4" s="74" t="s">
        <v>9</v>
      </c>
      <c r="K4" s="74" t="s">
        <v>10</v>
      </c>
      <c r="L4" s="74" t="s">
        <v>11</v>
      </c>
      <c r="M4" s="74"/>
      <c r="N4" s="74" t="s">
        <v>37</v>
      </c>
      <c r="O4" s="74"/>
      <c r="P4" s="6" t="s">
        <v>12</v>
      </c>
      <c r="Q4" s="6" t="s">
        <v>13</v>
      </c>
      <c r="R4" s="74" t="s">
        <v>14</v>
      </c>
      <c r="S4" s="90" t="s">
        <v>15</v>
      </c>
      <c r="T4" s="90" t="s">
        <v>23</v>
      </c>
      <c r="U4" s="72" t="s">
        <v>35</v>
      </c>
      <c r="V4" s="72" t="s">
        <v>36</v>
      </c>
      <c r="W4" s="83" t="s">
        <v>28</v>
      </c>
      <c r="X4" s="83" t="s">
        <v>29</v>
      </c>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row>
    <row r="5" spans="1:215" ht="41.4">
      <c r="A5" s="74"/>
      <c r="B5" s="74"/>
      <c r="C5" s="74"/>
      <c r="D5" s="74"/>
      <c r="E5" s="74"/>
      <c r="F5" s="74"/>
      <c r="G5" s="74"/>
      <c r="H5" s="74"/>
      <c r="I5" s="74"/>
      <c r="J5" s="74"/>
      <c r="K5" s="74"/>
      <c r="L5" s="6" t="s">
        <v>16</v>
      </c>
      <c r="M5" s="6" t="s">
        <v>17</v>
      </c>
      <c r="N5" s="6" t="s">
        <v>18</v>
      </c>
      <c r="O5" s="6" t="s">
        <v>19</v>
      </c>
      <c r="P5" s="6" t="s">
        <v>20</v>
      </c>
      <c r="Q5" s="6" t="s">
        <v>21</v>
      </c>
      <c r="R5" s="74"/>
      <c r="S5" s="82"/>
      <c r="T5" s="82"/>
      <c r="U5" s="73"/>
      <c r="V5" s="73"/>
      <c r="W5" s="83"/>
      <c r="X5" s="83"/>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row>
    <row r="6" spans="1:215" ht="13.8">
      <c r="A6" s="7">
        <v>1</v>
      </c>
      <c r="B6" s="7">
        <f>A6+1</f>
        <v>2</v>
      </c>
      <c r="C6" s="7">
        <f t="shared" ref="C6:S6" si="0">B6+1</f>
        <v>3</v>
      </c>
      <c r="D6" s="7">
        <f t="shared" si="0"/>
        <v>4</v>
      </c>
      <c r="E6" s="7">
        <f t="shared" si="0"/>
        <v>5</v>
      </c>
      <c r="F6" s="7">
        <f t="shared" si="0"/>
        <v>6</v>
      </c>
      <c r="G6" s="7">
        <f t="shared" si="0"/>
        <v>7</v>
      </c>
      <c r="H6" s="7">
        <f t="shared" si="0"/>
        <v>8</v>
      </c>
      <c r="I6" s="7">
        <f t="shared" si="0"/>
        <v>9</v>
      </c>
      <c r="J6" s="7">
        <f t="shared" si="0"/>
        <v>10</v>
      </c>
      <c r="K6" s="7">
        <f t="shared" si="0"/>
        <v>11</v>
      </c>
      <c r="L6" s="7">
        <f t="shared" si="0"/>
        <v>12</v>
      </c>
      <c r="M6" s="7">
        <f t="shared" si="0"/>
        <v>13</v>
      </c>
      <c r="N6" s="7">
        <f t="shared" si="0"/>
        <v>14</v>
      </c>
      <c r="O6" s="7">
        <f t="shared" si="0"/>
        <v>15</v>
      </c>
      <c r="P6" s="7">
        <f t="shared" si="0"/>
        <v>16</v>
      </c>
      <c r="Q6" s="7">
        <f t="shared" si="0"/>
        <v>17</v>
      </c>
      <c r="R6" s="7">
        <f t="shared" si="0"/>
        <v>18</v>
      </c>
      <c r="S6" s="7">
        <f t="shared" si="0"/>
        <v>19</v>
      </c>
      <c r="T6" s="7">
        <f t="shared" ref="T6" si="1">S6+1</f>
        <v>20</v>
      </c>
      <c r="U6" s="7">
        <f t="shared" ref="U6" si="2">T6+1</f>
        <v>21</v>
      </c>
      <c r="V6" s="7">
        <f t="shared" ref="V6" si="3">U6+1</f>
        <v>22</v>
      </c>
      <c r="W6" s="7">
        <f t="shared" ref="W6" si="4">V6+1</f>
        <v>23</v>
      </c>
      <c r="X6" s="7">
        <f t="shared" ref="X6" si="5">W6+1</f>
        <v>24</v>
      </c>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row>
    <row r="7" spans="1:215" ht="13.8">
      <c r="A7" s="33">
        <v>207</v>
      </c>
      <c r="B7" s="34"/>
      <c r="C7" s="35" t="s">
        <v>44</v>
      </c>
      <c r="D7" s="36"/>
      <c r="E7" s="36"/>
      <c r="F7" s="37"/>
      <c r="G7" s="37"/>
      <c r="H7" s="37"/>
      <c r="I7" s="37"/>
      <c r="J7" s="37"/>
      <c r="K7" s="37"/>
      <c r="L7" s="37"/>
      <c r="M7" s="37"/>
      <c r="N7" s="37"/>
      <c r="O7" s="37"/>
      <c r="P7" s="37"/>
      <c r="Q7" s="37"/>
      <c r="R7" s="37"/>
      <c r="S7" s="7"/>
      <c r="T7" s="7"/>
      <c r="U7" s="7"/>
      <c r="V7" s="7"/>
      <c r="W7" s="7"/>
      <c r="X7" s="7"/>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row>
    <row r="8" spans="1:215" ht="13.8">
      <c r="A8" s="38" t="s">
        <v>45</v>
      </c>
      <c r="B8" s="39"/>
      <c r="C8" s="40" t="s">
        <v>46</v>
      </c>
      <c r="D8" s="41"/>
      <c r="E8" s="41"/>
      <c r="F8" s="42"/>
      <c r="G8" s="42"/>
      <c r="H8" s="42"/>
      <c r="I8" s="42"/>
      <c r="J8" s="42"/>
      <c r="K8" s="42"/>
      <c r="L8" s="42"/>
      <c r="M8" s="42"/>
      <c r="N8" s="42"/>
      <c r="O8" s="42"/>
      <c r="P8" s="42"/>
      <c r="Q8" s="42"/>
      <c r="R8" s="42"/>
      <c r="S8" s="7"/>
      <c r="T8" s="7"/>
      <c r="U8" s="7"/>
      <c r="V8" s="7"/>
      <c r="W8" s="7"/>
      <c r="X8" s="7"/>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row>
    <row r="9" spans="1:215" ht="13.8">
      <c r="A9" s="43" t="s">
        <v>47</v>
      </c>
      <c r="B9" s="44" t="s">
        <v>48</v>
      </c>
      <c r="C9" s="45" t="s">
        <v>49</v>
      </c>
      <c r="D9" s="46"/>
      <c r="E9" s="46"/>
      <c r="F9" s="47"/>
      <c r="G9" s="47"/>
      <c r="H9" s="47"/>
      <c r="I9" s="47"/>
      <c r="J9" s="47"/>
      <c r="K9" s="47"/>
      <c r="L9" s="47"/>
      <c r="M9" s="47"/>
      <c r="N9" s="47"/>
      <c r="O9" s="47"/>
      <c r="P9" s="47"/>
      <c r="Q9" s="47"/>
      <c r="R9" s="47"/>
      <c r="S9" s="7"/>
      <c r="T9" s="7"/>
      <c r="U9" s="7"/>
      <c r="V9" s="7"/>
      <c r="W9" s="7"/>
      <c r="X9" s="7"/>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row>
    <row r="10" spans="1:215" ht="123.75" customHeight="1">
      <c r="A10" s="48" t="s">
        <v>50</v>
      </c>
      <c r="B10" s="49" t="s">
        <v>51</v>
      </c>
      <c r="C10" s="49" t="s">
        <v>52</v>
      </c>
      <c r="D10" s="49" t="s">
        <v>53</v>
      </c>
      <c r="E10" s="49" t="s">
        <v>54</v>
      </c>
      <c r="F10" s="49" t="s">
        <v>55</v>
      </c>
      <c r="G10" s="49" t="s">
        <v>56</v>
      </c>
      <c r="H10" s="49" t="s">
        <v>57</v>
      </c>
      <c r="I10" s="49" t="s">
        <v>58</v>
      </c>
      <c r="J10" s="49" t="s">
        <v>59</v>
      </c>
      <c r="K10" s="49" t="s">
        <v>22</v>
      </c>
      <c r="L10" s="50">
        <v>4</v>
      </c>
      <c r="M10" s="50">
        <v>4</v>
      </c>
      <c r="N10" s="51">
        <v>18.5</v>
      </c>
      <c r="O10" s="52">
        <v>148</v>
      </c>
      <c r="P10" s="49" t="s">
        <v>60</v>
      </c>
      <c r="Q10" s="49" t="s">
        <v>61</v>
      </c>
      <c r="R10" s="49" t="s">
        <v>62</v>
      </c>
      <c r="S10" s="7"/>
      <c r="T10" s="7"/>
      <c r="U10" s="7"/>
      <c r="V10" s="7"/>
      <c r="W10" s="7"/>
      <c r="X10" s="7"/>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row>
    <row r="11" spans="1:215" ht="122.25" customHeight="1">
      <c r="A11" s="48" t="s">
        <v>63</v>
      </c>
      <c r="B11" s="49" t="s">
        <v>64</v>
      </c>
      <c r="C11" s="49" t="s">
        <v>52</v>
      </c>
      <c r="D11" s="49" t="s">
        <v>53</v>
      </c>
      <c r="E11" s="49" t="s">
        <v>65</v>
      </c>
      <c r="F11" s="49" t="s">
        <v>55</v>
      </c>
      <c r="G11" s="49" t="s">
        <v>56</v>
      </c>
      <c r="H11" s="49" t="s">
        <v>57</v>
      </c>
      <c r="I11" s="49" t="s">
        <v>58</v>
      </c>
      <c r="J11" s="49" t="s">
        <v>59</v>
      </c>
      <c r="K11" s="49" t="s">
        <v>22</v>
      </c>
      <c r="L11" s="50">
        <v>4</v>
      </c>
      <c r="M11" s="50">
        <v>4</v>
      </c>
      <c r="N11" s="51">
        <v>18.5</v>
      </c>
      <c r="O11" s="52">
        <v>148</v>
      </c>
      <c r="P11" s="49" t="s">
        <v>60</v>
      </c>
      <c r="Q11" s="49" t="s">
        <v>61</v>
      </c>
      <c r="R11" s="49" t="s">
        <v>66</v>
      </c>
      <c r="S11" s="7"/>
      <c r="T11" s="7"/>
      <c r="U11" s="7"/>
      <c r="V11" s="7"/>
      <c r="W11" s="7"/>
      <c r="X11" s="7"/>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row>
    <row r="12" spans="1:215" ht="13.8">
      <c r="A12" s="53" t="s">
        <v>67</v>
      </c>
      <c r="B12" s="34" t="s">
        <v>68</v>
      </c>
      <c r="C12" s="35" t="s">
        <v>69</v>
      </c>
      <c r="D12" s="36"/>
      <c r="E12" s="36"/>
      <c r="F12" s="36"/>
      <c r="G12" s="36"/>
      <c r="H12" s="36"/>
      <c r="I12" s="36"/>
      <c r="J12" s="36"/>
      <c r="K12" s="36"/>
      <c r="L12" s="36"/>
      <c r="M12" s="36"/>
      <c r="N12" s="36"/>
      <c r="O12" s="36"/>
      <c r="P12" s="36"/>
      <c r="Q12" s="36"/>
      <c r="R12" s="54"/>
      <c r="S12" s="7"/>
      <c r="T12" s="7"/>
      <c r="U12" s="7"/>
      <c r="V12" s="7"/>
      <c r="W12" s="7"/>
      <c r="X12" s="7"/>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row>
    <row r="13" spans="1:215" ht="150.75" customHeight="1">
      <c r="A13" s="48" t="s">
        <v>70</v>
      </c>
      <c r="B13" s="55" t="s">
        <v>71</v>
      </c>
      <c r="C13" s="49" t="s">
        <v>52</v>
      </c>
      <c r="D13" s="49" t="s">
        <v>72</v>
      </c>
      <c r="E13" s="49" t="s">
        <v>73</v>
      </c>
      <c r="F13" s="49" t="s">
        <v>74</v>
      </c>
      <c r="G13" s="49" t="s">
        <v>56</v>
      </c>
      <c r="H13" s="49" t="s">
        <v>75</v>
      </c>
      <c r="I13" s="49" t="s">
        <v>41</v>
      </c>
      <c r="J13" s="49" t="s">
        <v>59</v>
      </c>
      <c r="K13" s="49" t="s">
        <v>22</v>
      </c>
      <c r="L13" s="52">
        <v>4</v>
      </c>
      <c r="M13" s="52">
        <v>4</v>
      </c>
      <c r="N13" s="51">
        <v>18.5</v>
      </c>
      <c r="O13" s="52">
        <v>148</v>
      </c>
      <c r="P13" s="49" t="s">
        <v>60</v>
      </c>
      <c r="Q13" s="49" t="s">
        <v>61</v>
      </c>
      <c r="R13" s="49" t="s">
        <v>76</v>
      </c>
      <c r="S13" s="7"/>
      <c r="T13" s="7"/>
      <c r="U13" s="7"/>
      <c r="V13" s="7"/>
      <c r="W13" s="7"/>
      <c r="X13" s="7"/>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row>
    <row r="14" spans="1:215" ht="13.8">
      <c r="A14" s="53" t="s">
        <v>77</v>
      </c>
      <c r="B14" s="34" t="s">
        <v>78</v>
      </c>
      <c r="C14" s="35" t="s">
        <v>79</v>
      </c>
      <c r="D14" s="36"/>
      <c r="E14" s="36"/>
      <c r="F14" s="36"/>
      <c r="G14" s="36"/>
      <c r="H14" s="36"/>
      <c r="I14" s="36"/>
      <c r="J14" s="36"/>
      <c r="K14" s="36"/>
      <c r="L14" s="36"/>
      <c r="M14" s="36"/>
      <c r="N14" s="36"/>
      <c r="O14" s="36"/>
      <c r="P14" s="36"/>
      <c r="Q14" s="36"/>
      <c r="R14" s="54"/>
      <c r="S14" s="7"/>
      <c r="T14" s="7"/>
      <c r="U14" s="7"/>
      <c r="V14" s="7"/>
      <c r="W14" s="7"/>
      <c r="X14" s="7"/>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row>
    <row r="15" spans="1:215" ht="121.5" customHeight="1">
      <c r="A15" s="48" t="s">
        <v>80</v>
      </c>
      <c r="B15" s="49" t="s">
        <v>81</v>
      </c>
      <c r="C15" s="49" t="s">
        <v>52</v>
      </c>
      <c r="D15" s="49" t="s">
        <v>82</v>
      </c>
      <c r="E15" s="55" t="s">
        <v>83</v>
      </c>
      <c r="F15" s="49" t="s">
        <v>55</v>
      </c>
      <c r="G15" s="49" t="s">
        <v>84</v>
      </c>
      <c r="H15" s="49" t="s">
        <v>85</v>
      </c>
      <c r="I15" s="49" t="s">
        <v>41</v>
      </c>
      <c r="J15" s="49" t="s">
        <v>59</v>
      </c>
      <c r="K15" s="49" t="s">
        <v>22</v>
      </c>
      <c r="L15" s="52">
        <v>3</v>
      </c>
      <c r="M15" s="52">
        <v>3</v>
      </c>
      <c r="N15" s="52">
        <v>25</v>
      </c>
      <c r="O15" s="52">
        <v>150</v>
      </c>
      <c r="P15" s="49" t="s">
        <v>60</v>
      </c>
      <c r="Q15" s="49" t="s">
        <v>61</v>
      </c>
      <c r="R15" s="49" t="s">
        <v>86</v>
      </c>
      <c r="S15" s="7"/>
      <c r="T15" s="7"/>
      <c r="U15" s="7"/>
      <c r="V15" s="7"/>
      <c r="W15" s="7"/>
      <c r="X15" s="7"/>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row>
    <row r="16" spans="1:215" ht="110.4">
      <c r="A16" s="48" t="s">
        <v>87</v>
      </c>
      <c r="B16" s="49" t="s">
        <v>88</v>
      </c>
      <c r="C16" s="49" t="s">
        <v>52</v>
      </c>
      <c r="D16" s="49" t="s">
        <v>82</v>
      </c>
      <c r="E16" s="55" t="s">
        <v>89</v>
      </c>
      <c r="F16" s="49" t="s">
        <v>55</v>
      </c>
      <c r="G16" s="49" t="s">
        <v>84</v>
      </c>
      <c r="H16" s="49" t="s">
        <v>85</v>
      </c>
      <c r="I16" s="49" t="s">
        <v>41</v>
      </c>
      <c r="J16" s="49" t="s">
        <v>59</v>
      </c>
      <c r="K16" s="49" t="s">
        <v>22</v>
      </c>
      <c r="L16" s="52">
        <v>1</v>
      </c>
      <c r="M16" s="52">
        <v>1</v>
      </c>
      <c r="N16" s="52">
        <v>25</v>
      </c>
      <c r="O16" s="52">
        <v>50</v>
      </c>
      <c r="P16" s="49" t="s">
        <v>60</v>
      </c>
      <c r="Q16" s="49" t="s">
        <v>61</v>
      </c>
      <c r="R16" s="49" t="s">
        <v>86</v>
      </c>
      <c r="S16" s="7"/>
      <c r="T16" s="7"/>
      <c r="U16" s="7"/>
      <c r="V16" s="7"/>
      <c r="W16" s="7"/>
      <c r="X16" s="7"/>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row>
    <row r="17" spans="1:215" ht="253.5" customHeight="1">
      <c r="A17" s="56" t="s">
        <v>90</v>
      </c>
      <c r="B17" s="57" t="s">
        <v>91</v>
      </c>
      <c r="C17" s="58" t="s">
        <v>92</v>
      </c>
      <c r="D17" s="58" t="s">
        <v>93</v>
      </c>
      <c r="E17" s="58" t="s">
        <v>94</v>
      </c>
      <c r="F17" s="58"/>
      <c r="G17" s="58" t="s">
        <v>95</v>
      </c>
      <c r="H17" s="58" t="s">
        <v>75</v>
      </c>
      <c r="I17" s="58" t="s">
        <v>41</v>
      </c>
      <c r="J17" s="58" t="s">
        <v>59</v>
      </c>
      <c r="K17" s="58" t="s">
        <v>22</v>
      </c>
      <c r="L17" s="59">
        <v>8</v>
      </c>
      <c r="M17" s="59">
        <v>8</v>
      </c>
      <c r="N17" s="60">
        <v>18.5</v>
      </c>
      <c r="O17" s="61">
        <v>629</v>
      </c>
      <c r="P17" s="58" t="s">
        <v>60</v>
      </c>
      <c r="Q17" s="58" t="s">
        <v>61</v>
      </c>
      <c r="R17" s="58" t="s">
        <v>96</v>
      </c>
      <c r="S17" s="7"/>
      <c r="T17" s="7"/>
      <c r="U17" s="7"/>
      <c r="V17" s="7"/>
      <c r="W17" s="7"/>
      <c r="X17" s="7"/>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row>
    <row r="18" spans="1:215" ht="124.2">
      <c r="A18" s="56" t="s">
        <v>97</v>
      </c>
      <c r="B18" s="57" t="s">
        <v>98</v>
      </c>
      <c r="C18" s="58" t="s">
        <v>92</v>
      </c>
      <c r="D18" s="58" t="s">
        <v>99</v>
      </c>
      <c r="E18" s="58" t="s">
        <v>100</v>
      </c>
      <c r="F18" s="62"/>
      <c r="G18" s="58" t="s">
        <v>95</v>
      </c>
      <c r="H18" s="58" t="s">
        <v>75</v>
      </c>
      <c r="I18" s="58" t="s">
        <v>41</v>
      </c>
      <c r="J18" s="58" t="s">
        <v>59</v>
      </c>
      <c r="K18" s="58" t="s">
        <v>22</v>
      </c>
      <c r="L18" s="59">
        <v>4</v>
      </c>
      <c r="M18" s="59">
        <v>4</v>
      </c>
      <c r="N18" s="60">
        <v>18.5</v>
      </c>
      <c r="O18" s="61">
        <v>148</v>
      </c>
      <c r="P18" s="58" t="s">
        <v>60</v>
      </c>
      <c r="Q18" s="58" t="s">
        <v>61</v>
      </c>
      <c r="R18" s="58" t="s">
        <v>76</v>
      </c>
      <c r="S18" s="7"/>
      <c r="T18" s="7"/>
      <c r="U18" s="7"/>
      <c r="V18" s="7"/>
      <c r="W18" s="7"/>
      <c r="X18" s="7"/>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row>
    <row r="19" spans="1:215" ht="124.2">
      <c r="A19" s="56" t="s">
        <v>101</v>
      </c>
      <c r="B19" s="57" t="s">
        <v>102</v>
      </c>
      <c r="C19" s="58" t="s">
        <v>92</v>
      </c>
      <c r="D19" s="58" t="s">
        <v>99</v>
      </c>
      <c r="E19" s="58" t="s">
        <v>103</v>
      </c>
      <c r="F19" s="62"/>
      <c r="G19" s="58" t="s">
        <v>95</v>
      </c>
      <c r="H19" s="58" t="s">
        <v>75</v>
      </c>
      <c r="I19" s="58" t="s">
        <v>41</v>
      </c>
      <c r="J19" s="58" t="s">
        <v>59</v>
      </c>
      <c r="K19" s="58" t="s">
        <v>22</v>
      </c>
      <c r="L19" s="59">
        <v>5</v>
      </c>
      <c r="M19" s="59">
        <v>5</v>
      </c>
      <c r="N19" s="60">
        <v>18.5</v>
      </c>
      <c r="O19" s="61">
        <v>185</v>
      </c>
      <c r="P19" s="58" t="s">
        <v>60</v>
      </c>
      <c r="Q19" s="58" t="s">
        <v>61</v>
      </c>
      <c r="R19" s="58" t="s">
        <v>76</v>
      </c>
      <c r="S19" s="7"/>
      <c r="T19" s="7"/>
      <c r="U19" s="7"/>
      <c r="V19" s="7"/>
      <c r="W19" s="7"/>
      <c r="X19" s="7"/>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row>
    <row r="20" spans="1:215" ht="251.25" customHeight="1">
      <c r="A20" s="75" t="s">
        <v>104</v>
      </c>
      <c r="B20" s="77" t="s">
        <v>105</v>
      </c>
      <c r="C20" s="77" t="s">
        <v>92</v>
      </c>
      <c r="D20" s="77" t="s">
        <v>106</v>
      </c>
      <c r="E20" s="77" t="s">
        <v>107</v>
      </c>
      <c r="F20" s="77"/>
      <c r="G20" s="77" t="s">
        <v>95</v>
      </c>
      <c r="H20" s="77" t="s">
        <v>75</v>
      </c>
      <c r="I20" s="77" t="s">
        <v>41</v>
      </c>
      <c r="J20" s="77" t="s">
        <v>59</v>
      </c>
      <c r="K20" s="77" t="s">
        <v>22</v>
      </c>
      <c r="L20" s="84">
        <v>19</v>
      </c>
      <c r="M20" s="84">
        <v>19</v>
      </c>
      <c r="N20" s="86">
        <v>18.5</v>
      </c>
      <c r="O20" s="84">
        <v>703</v>
      </c>
      <c r="P20" s="77" t="s">
        <v>60</v>
      </c>
      <c r="Q20" s="77" t="s">
        <v>61</v>
      </c>
      <c r="R20" s="77" t="s">
        <v>108</v>
      </c>
      <c r="S20" s="88"/>
      <c r="T20" s="88"/>
      <c r="U20" s="88"/>
      <c r="V20" s="88"/>
      <c r="W20" s="88"/>
      <c r="X20" s="88"/>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row>
    <row r="21" spans="1:215" ht="294" customHeight="1">
      <c r="A21" s="76"/>
      <c r="B21" s="78"/>
      <c r="C21" s="79"/>
      <c r="D21" s="79"/>
      <c r="E21" s="79"/>
      <c r="F21" s="79"/>
      <c r="G21" s="79"/>
      <c r="H21" s="79"/>
      <c r="I21" s="79"/>
      <c r="J21" s="79"/>
      <c r="K21" s="79"/>
      <c r="L21" s="85"/>
      <c r="M21" s="85"/>
      <c r="N21" s="87"/>
      <c r="O21" s="85"/>
      <c r="P21" s="79"/>
      <c r="Q21" s="79"/>
      <c r="R21" s="79"/>
      <c r="S21" s="89"/>
      <c r="T21" s="89"/>
      <c r="U21" s="89"/>
      <c r="V21" s="89"/>
      <c r="W21" s="89"/>
      <c r="X21" s="89"/>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row>
    <row r="22" spans="1:215" ht="13.8">
      <c r="A22" s="53" t="s">
        <v>109</v>
      </c>
      <c r="B22" s="34" t="s">
        <v>110</v>
      </c>
      <c r="C22" s="35" t="s">
        <v>111</v>
      </c>
      <c r="D22" s="36"/>
      <c r="E22" s="36"/>
      <c r="F22" s="36"/>
      <c r="G22" s="36"/>
      <c r="H22" s="36"/>
      <c r="I22" s="36"/>
      <c r="J22" s="36"/>
      <c r="K22" s="36"/>
      <c r="L22" s="36"/>
      <c r="M22" s="36"/>
      <c r="N22" s="36"/>
      <c r="O22" s="36"/>
      <c r="P22" s="36"/>
      <c r="Q22" s="36"/>
      <c r="R22" s="54"/>
      <c r="S22" s="7"/>
      <c r="T22" s="7"/>
      <c r="U22" s="7"/>
      <c r="V22" s="7"/>
      <c r="W22" s="7"/>
      <c r="X22" s="7"/>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row>
    <row r="23" spans="1:215" ht="110.4">
      <c r="A23" s="48" t="s">
        <v>112</v>
      </c>
      <c r="B23" s="49" t="s">
        <v>113</v>
      </c>
      <c r="C23" s="49" t="s">
        <v>52</v>
      </c>
      <c r="D23" s="49" t="s">
        <v>114</v>
      </c>
      <c r="E23" s="49" t="s">
        <v>115</v>
      </c>
      <c r="F23" s="49" t="s">
        <v>74</v>
      </c>
      <c r="G23" s="49" t="s">
        <v>95</v>
      </c>
      <c r="H23" s="49" t="s">
        <v>75</v>
      </c>
      <c r="I23" s="49" t="s">
        <v>41</v>
      </c>
      <c r="J23" s="49" t="s">
        <v>59</v>
      </c>
      <c r="K23" s="49" t="s">
        <v>116</v>
      </c>
      <c r="L23" s="50">
        <v>2</v>
      </c>
      <c r="M23" s="50">
        <v>2</v>
      </c>
      <c r="N23" s="51">
        <v>18.5</v>
      </c>
      <c r="O23" s="52">
        <v>74</v>
      </c>
      <c r="P23" s="49" t="s">
        <v>117</v>
      </c>
      <c r="Q23" s="49" t="s">
        <v>118</v>
      </c>
      <c r="R23" s="49" t="s">
        <v>119</v>
      </c>
      <c r="S23" s="7"/>
      <c r="T23" s="7"/>
      <c r="U23" s="7"/>
      <c r="V23" s="7"/>
      <c r="W23" s="7"/>
      <c r="X23" s="7"/>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row>
    <row r="24" spans="1:215" ht="110.4">
      <c r="A24" s="48" t="s">
        <v>120</v>
      </c>
      <c r="B24" s="49" t="s">
        <v>121</v>
      </c>
      <c r="C24" s="49" t="s">
        <v>52</v>
      </c>
      <c r="D24" s="49" t="s">
        <v>114</v>
      </c>
      <c r="E24" s="49" t="s">
        <v>122</v>
      </c>
      <c r="F24" s="49" t="s">
        <v>74</v>
      </c>
      <c r="G24" s="49" t="s">
        <v>95</v>
      </c>
      <c r="H24" s="49" t="s">
        <v>75</v>
      </c>
      <c r="I24" s="49" t="s">
        <v>41</v>
      </c>
      <c r="J24" s="49" t="s">
        <v>59</v>
      </c>
      <c r="K24" s="49" t="s">
        <v>116</v>
      </c>
      <c r="L24" s="52">
        <v>2</v>
      </c>
      <c r="M24" s="52">
        <v>2</v>
      </c>
      <c r="N24" s="51">
        <v>18.5</v>
      </c>
      <c r="O24" s="52">
        <v>74</v>
      </c>
      <c r="P24" s="49" t="s">
        <v>117</v>
      </c>
      <c r="Q24" s="49" t="s">
        <v>118</v>
      </c>
      <c r="R24" s="49" t="s">
        <v>119</v>
      </c>
      <c r="S24" s="7"/>
      <c r="T24" s="7"/>
      <c r="U24" s="7"/>
      <c r="V24" s="7"/>
      <c r="W24" s="7"/>
      <c r="X24" s="7"/>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row>
    <row r="25" spans="1:215" ht="110.4">
      <c r="A25" s="48" t="s">
        <v>123</v>
      </c>
      <c r="B25" s="49" t="s">
        <v>124</v>
      </c>
      <c r="C25" s="49" t="s">
        <v>52</v>
      </c>
      <c r="D25" s="49" t="s">
        <v>53</v>
      </c>
      <c r="E25" s="49" t="s">
        <v>125</v>
      </c>
      <c r="F25" s="49" t="s">
        <v>74</v>
      </c>
      <c r="G25" s="49" t="s">
        <v>56</v>
      </c>
      <c r="H25" s="49" t="s">
        <v>126</v>
      </c>
      <c r="I25" s="49" t="s">
        <v>58</v>
      </c>
      <c r="J25" s="49" t="s">
        <v>59</v>
      </c>
      <c r="K25" s="49" t="s">
        <v>116</v>
      </c>
      <c r="L25" s="52">
        <v>1</v>
      </c>
      <c r="M25" s="52">
        <v>1</v>
      </c>
      <c r="N25" s="51">
        <v>18.5</v>
      </c>
      <c r="O25" s="52">
        <v>37</v>
      </c>
      <c r="P25" s="49" t="s">
        <v>117</v>
      </c>
      <c r="Q25" s="49" t="s">
        <v>118</v>
      </c>
      <c r="R25" s="49" t="s">
        <v>119</v>
      </c>
      <c r="S25" s="7"/>
      <c r="T25" s="7"/>
      <c r="U25" s="7"/>
      <c r="V25" s="7"/>
      <c r="W25" s="7"/>
      <c r="X25" s="7"/>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row>
    <row r="26" spans="1:215" ht="110.4">
      <c r="A26" s="48" t="s">
        <v>127</v>
      </c>
      <c r="B26" s="49" t="s">
        <v>128</v>
      </c>
      <c r="C26" s="49" t="s">
        <v>52</v>
      </c>
      <c r="D26" s="49" t="s">
        <v>129</v>
      </c>
      <c r="E26" s="49" t="s">
        <v>130</v>
      </c>
      <c r="F26" s="49" t="s">
        <v>74</v>
      </c>
      <c r="G26" s="49" t="s">
        <v>131</v>
      </c>
      <c r="H26" s="49" t="s">
        <v>132</v>
      </c>
      <c r="I26" s="49" t="s">
        <v>58</v>
      </c>
      <c r="J26" s="49" t="s">
        <v>59</v>
      </c>
      <c r="K26" s="49" t="s">
        <v>116</v>
      </c>
      <c r="L26" s="52">
        <v>1</v>
      </c>
      <c r="M26" s="52">
        <v>1</v>
      </c>
      <c r="N26" s="52">
        <v>28</v>
      </c>
      <c r="O26" s="52">
        <v>56</v>
      </c>
      <c r="P26" s="49" t="s">
        <v>117</v>
      </c>
      <c r="Q26" s="49" t="s">
        <v>118</v>
      </c>
      <c r="R26" s="49" t="s">
        <v>119</v>
      </c>
      <c r="S26" s="7"/>
      <c r="T26" s="7"/>
      <c r="U26" s="7"/>
      <c r="V26" s="7"/>
      <c r="W26" s="7"/>
      <c r="X26" s="7"/>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row>
    <row r="27" spans="1:215" ht="13.8">
      <c r="A27" s="53" t="s">
        <v>133</v>
      </c>
      <c r="B27" s="34"/>
      <c r="C27" s="35" t="s">
        <v>134</v>
      </c>
      <c r="D27" s="36"/>
      <c r="E27" s="36"/>
      <c r="F27" s="36"/>
      <c r="G27" s="36"/>
      <c r="H27" s="36"/>
      <c r="I27" s="36"/>
      <c r="J27" s="36"/>
      <c r="K27" s="36"/>
      <c r="L27" s="36"/>
      <c r="M27" s="36"/>
      <c r="N27" s="36"/>
      <c r="O27" s="36"/>
      <c r="P27" s="36"/>
      <c r="Q27" s="36"/>
      <c r="R27" s="63"/>
      <c r="S27" s="7"/>
      <c r="T27" s="7"/>
      <c r="U27" s="7"/>
      <c r="V27" s="7"/>
      <c r="W27" s="7"/>
      <c r="X27" s="7"/>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row>
    <row r="28" spans="1:215" ht="138">
      <c r="A28" s="48" t="s">
        <v>135</v>
      </c>
      <c r="B28" s="49" t="s">
        <v>136</v>
      </c>
      <c r="C28" s="49" t="s">
        <v>52</v>
      </c>
      <c r="D28" s="49" t="s">
        <v>137</v>
      </c>
      <c r="E28" s="49" t="s">
        <v>138</v>
      </c>
      <c r="F28" s="49" t="s">
        <v>74</v>
      </c>
      <c r="G28" s="49" t="s">
        <v>139</v>
      </c>
      <c r="H28" s="49" t="s">
        <v>140</v>
      </c>
      <c r="I28" s="49" t="s">
        <v>58</v>
      </c>
      <c r="J28" s="49" t="s">
        <v>141</v>
      </c>
      <c r="K28" s="49" t="s">
        <v>116</v>
      </c>
      <c r="L28" s="52">
        <v>5</v>
      </c>
      <c r="M28" s="52">
        <v>5</v>
      </c>
      <c r="N28" s="51">
        <v>18.5</v>
      </c>
      <c r="O28" s="52">
        <v>185</v>
      </c>
      <c r="P28" s="49" t="s">
        <v>142</v>
      </c>
      <c r="Q28" s="49" t="s">
        <v>143</v>
      </c>
      <c r="R28" s="49" t="s">
        <v>144</v>
      </c>
      <c r="S28" s="7"/>
      <c r="T28" s="7"/>
      <c r="U28" s="7"/>
      <c r="V28" s="7"/>
      <c r="W28" s="7"/>
      <c r="X28" s="7"/>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row>
    <row r="29" spans="1:215" ht="13.8">
      <c r="A29" s="53" t="s">
        <v>145</v>
      </c>
      <c r="B29" s="34"/>
      <c r="C29" s="35" t="s">
        <v>146</v>
      </c>
      <c r="D29" s="36"/>
      <c r="E29" s="36"/>
      <c r="F29" s="36"/>
      <c r="G29" s="36"/>
      <c r="H29" s="36"/>
      <c r="I29" s="36"/>
      <c r="J29" s="36"/>
      <c r="K29" s="36"/>
      <c r="L29" s="36"/>
      <c r="M29" s="36"/>
      <c r="N29" s="36"/>
      <c r="O29" s="36"/>
      <c r="P29" s="36"/>
      <c r="Q29" s="36"/>
      <c r="R29" s="54"/>
      <c r="S29" s="7"/>
      <c r="T29" s="7"/>
      <c r="U29" s="7"/>
      <c r="V29" s="7"/>
      <c r="W29" s="7"/>
      <c r="X29" s="7"/>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row>
    <row r="30" spans="1:215" ht="55.2">
      <c r="A30" s="48" t="s">
        <v>147</v>
      </c>
      <c r="B30" s="49" t="s">
        <v>148</v>
      </c>
      <c r="C30" s="49" t="s">
        <v>52</v>
      </c>
      <c r="D30" s="49" t="s">
        <v>149</v>
      </c>
      <c r="E30" s="49" t="s">
        <v>150</v>
      </c>
      <c r="F30" s="49"/>
      <c r="G30" s="49" t="s">
        <v>151</v>
      </c>
      <c r="H30" s="49" t="s">
        <v>152</v>
      </c>
      <c r="I30" s="49" t="s">
        <v>58</v>
      </c>
      <c r="J30" s="49" t="s">
        <v>153</v>
      </c>
      <c r="K30" s="49" t="s">
        <v>116</v>
      </c>
      <c r="L30" s="52">
        <v>1</v>
      </c>
      <c r="M30" s="52">
        <v>1</v>
      </c>
      <c r="N30" s="52">
        <v>19</v>
      </c>
      <c r="O30" s="52">
        <v>38</v>
      </c>
      <c r="P30" s="49" t="s">
        <v>154</v>
      </c>
      <c r="Q30" s="49" t="s">
        <v>155</v>
      </c>
      <c r="R30" s="49" t="s">
        <v>156</v>
      </c>
      <c r="S30" s="7"/>
      <c r="T30" s="7"/>
      <c r="U30" s="7"/>
      <c r="V30" s="7"/>
      <c r="W30" s="7"/>
      <c r="X30" s="7"/>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row>
    <row r="31" spans="1:215" ht="13.8">
      <c r="A31" s="64" t="s">
        <v>157</v>
      </c>
      <c r="B31" s="34"/>
      <c r="C31" s="35" t="s">
        <v>46</v>
      </c>
      <c r="D31" s="36"/>
      <c r="E31" s="36"/>
      <c r="F31" s="36"/>
      <c r="G31" s="36"/>
      <c r="H31" s="36"/>
      <c r="I31" s="36"/>
      <c r="J31" s="36"/>
      <c r="K31" s="36"/>
      <c r="L31" s="36"/>
      <c r="M31" s="36"/>
      <c r="N31" s="36"/>
      <c r="O31" s="36"/>
      <c r="P31" s="36"/>
      <c r="Q31" s="36"/>
      <c r="R31" s="54"/>
      <c r="S31" s="7"/>
      <c r="T31" s="7"/>
      <c r="U31" s="7"/>
      <c r="V31" s="7"/>
      <c r="W31" s="7"/>
      <c r="X31" s="7"/>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row>
    <row r="32" spans="1:215" ht="13.8">
      <c r="A32" s="65" t="s">
        <v>158</v>
      </c>
      <c r="B32" s="66"/>
      <c r="C32" s="67" t="s">
        <v>159</v>
      </c>
      <c r="D32" s="68"/>
      <c r="E32" s="68"/>
      <c r="F32" s="68"/>
      <c r="G32" s="68"/>
      <c r="H32" s="68"/>
      <c r="I32" s="68"/>
      <c r="J32" s="68"/>
      <c r="K32" s="68"/>
      <c r="L32" s="68"/>
      <c r="M32" s="68"/>
      <c r="N32" s="68"/>
      <c r="O32" s="68"/>
      <c r="P32" s="68"/>
      <c r="Q32" s="68"/>
      <c r="R32" s="69"/>
      <c r="S32" s="7"/>
      <c r="T32" s="7"/>
      <c r="U32" s="7"/>
      <c r="V32" s="7"/>
      <c r="W32" s="7"/>
      <c r="X32" s="7"/>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row>
    <row r="33" spans="1:215" ht="138">
      <c r="A33" s="48" t="s">
        <v>160</v>
      </c>
      <c r="B33" s="49" t="s">
        <v>161</v>
      </c>
      <c r="C33" s="49" t="s">
        <v>52</v>
      </c>
      <c r="D33" s="49" t="s">
        <v>162</v>
      </c>
      <c r="E33" s="49" t="s">
        <v>163</v>
      </c>
      <c r="F33" s="49" t="s">
        <v>74</v>
      </c>
      <c r="G33" s="49" t="s">
        <v>164</v>
      </c>
      <c r="H33" s="49" t="s">
        <v>75</v>
      </c>
      <c r="I33" s="49" t="s">
        <v>41</v>
      </c>
      <c r="J33" s="49" t="s">
        <v>59</v>
      </c>
      <c r="K33" s="49" t="s">
        <v>22</v>
      </c>
      <c r="L33" s="52">
        <v>5</v>
      </c>
      <c r="M33" s="52">
        <v>5</v>
      </c>
      <c r="N33" s="52">
        <v>23</v>
      </c>
      <c r="O33" s="52">
        <v>230</v>
      </c>
      <c r="P33" s="49" t="s">
        <v>60</v>
      </c>
      <c r="Q33" s="49" t="s">
        <v>61</v>
      </c>
      <c r="R33" s="49" t="s">
        <v>76</v>
      </c>
      <c r="S33" s="7"/>
      <c r="T33" s="7"/>
      <c r="U33" s="7"/>
      <c r="V33" s="7"/>
      <c r="W33" s="7"/>
      <c r="X33" s="7"/>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row>
    <row r="34" spans="1:215" ht="13.8">
      <c r="A34" s="53" t="s">
        <v>165</v>
      </c>
      <c r="B34" s="34"/>
      <c r="C34" s="35" t="s">
        <v>166</v>
      </c>
      <c r="D34" s="36"/>
      <c r="E34" s="36"/>
      <c r="F34" s="36"/>
      <c r="G34" s="36"/>
      <c r="H34" s="36"/>
      <c r="I34" s="36"/>
      <c r="J34" s="36"/>
      <c r="K34" s="36"/>
      <c r="L34" s="36"/>
      <c r="M34" s="36"/>
      <c r="N34" s="36"/>
      <c r="O34" s="36"/>
      <c r="P34" s="36"/>
      <c r="Q34" s="36"/>
      <c r="R34" s="54"/>
      <c r="S34" s="7"/>
      <c r="T34" s="7"/>
      <c r="U34" s="7"/>
      <c r="V34" s="7"/>
      <c r="W34" s="7"/>
      <c r="X34" s="7"/>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row>
    <row r="35" spans="1:215" ht="124.2">
      <c r="A35" s="48" t="s">
        <v>167</v>
      </c>
      <c r="B35" s="49" t="s">
        <v>168</v>
      </c>
      <c r="C35" s="49" t="s">
        <v>52</v>
      </c>
      <c r="D35" s="49" t="s">
        <v>169</v>
      </c>
      <c r="E35" s="49" t="s">
        <v>170</v>
      </c>
      <c r="F35" s="49" t="s">
        <v>42</v>
      </c>
      <c r="G35" s="49" t="s">
        <v>84</v>
      </c>
      <c r="H35" s="49" t="s">
        <v>75</v>
      </c>
      <c r="I35" s="49" t="s">
        <v>41</v>
      </c>
      <c r="J35" s="49" t="s">
        <v>59</v>
      </c>
      <c r="K35" s="49" t="s">
        <v>22</v>
      </c>
      <c r="L35" s="52">
        <v>2</v>
      </c>
      <c r="M35" s="52">
        <v>2</v>
      </c>
      <c r="N35" s="52">
        <v>32</v>
      </c>
      <c r="O35" s="52">
        <v>128</v>
      </c>
      <c r="P35" s="49" t="s">
        <v>60</v>
      </c>
      <c r="Q35" s="49" t="s">
        <v>61</v>
      </c>
      <c r="R35" s="49" t="s">
        <v>86</v>
      </c>
      <c r="S35" s="7"/>
      <c r="T35" s="7"/>
      <c r="U35" s="7"/>
      <c r="V35" s="7"/>
      <c r="W35" s="7"/>
      <c r="X35" s="7"/>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row>
    <row r="36" spans="1:215" s="11" customFormat="1">
      <c r="A36" s="70" t="s">
        <v>39</v>
      </c>
      <c r="B36" s="71"/>
      <c r="C36" s="71"/>
      <c r="D36" s="71"/>
      <c r="E36" s="71"/>
      <c r="F36" s="71"/>
      <c r="G36" s="71"/>
      <c r="H36" s="71"/>
      <c r="I36" s="71"/>
      <c r="J36" s="71"/>
      <c r="K36" s="71"/>
      <c r="L36" s="71"/>
      <c r="M36" s="71"/>
      <c r="N36" s="30"/>
      <c r="O36" s="30"/>
      <c r="P36" s="31"/>
      <c r="Q36" s="31"/>
      <c r="R36" s="32"/>
      <c r="S36" s="8"/>
      <c r="T36" s="12"/>
      <c r="U36" s="4"/>
      <c r="V36" s="4"/>
      <c r="W36" s="4"/>
      <c r="X36" s="9"/>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10"/>
      <c r="BW36" s="10"/>
      <c r="BX36" s="10"/>
      <c r="BY36" s="10"/>
      <c r="BZ36" s="10"/>
      <c r="CA36" s="10"/>
      <c r="CB36" s="10"/>
      <c r="CC36" s="10"/>
      <c r="CD36" s="10"/>
      <c r="CE36" s="10"/>
      <c r="CF36" s="10"/>
      <c r="CG36" s="10"/>
      <c r="CH36" s="10"/>
      <c r="CI36" s="10"/>
      <c r="CJ36" s="10"/>
      <c r="CK36" s="10"/>
      <c r="CL36" s="10"/>
      <c r="CM36" s="10"/>
      <c r="CN36" s="10"/>
      <c r="CO36" s="10"/>
      <c r="CP36" s="10"/>
      <c r="CQ36" s="10"/>
      <c r="CR36" s="10"/>
      <c r="CS36" s="10"/>
      <c r="CT36" s="10"/>
      <c r="CU36" s="10"/>
      <c r="CV36" s="10"/>
      <c r="CW36" s="10"/>
      <c r="CX36" s="10"/>
      <c r="CY36" s="10"/>
      <c r="CZ36" s="10"/>
      <c r="DA36" s="10"/>
      <c r="DB36" s="10"/>
      <c r="DC36" s="10"/>
      <c r="DD36" s="10"/>
      <c r="DE36" s="10"/>
      <c r="DF36" s="10"/>
      <c r="DG36" s="10"/>
      <c r="DH36" s="10"/>
      <c r="DI36" s="10"/>
      <c r="DJ36" s="10"/>
      <c r="DK36" s="10"/>
      <c r="DL36" s="10"/>
      <c r="DM36" s="10"/>
      <c r="DN36" s="10"/>
      <c r="DO36" s="10"/>
      <c r="DP36" s="10"/>
      <c r="DQ36" s="10"/>
      <c r="DR36" s="10"/>
      <c r="DS36" s="10"/>
      <c r="DT36" s="10"/>
      <c r="DU36" s="10"/>
      <c r="DV36" s="10"/>
      <c r="DW36" s="10"/>
      <c r="DX36" s="10"/>
      <c r="DY36" s="10"/>
      <c r="DZ36" s="10"/>
      <c r="EA36" s="10"/>
      <c r="EB36" s="10"/>
      <c r="EC36" s="10"/>
      <c r="ED36" s="10"/>
      <c r="EE36" s="10"/>
      <c r="EF36" s="10"/>
      <c r="EG36" s="10"/>
      <c r="EH36" s="10"/>
      <c r="EI36" s="10"/>
      <c r="EJ36" s="10"/>
      <c r="EK36" s="10"/>
      <c r="EL36" s="10"/>
      <c r="EM36" s="10"/>
      <c r="EN36" s="10"/>
      <c r="EO36" s="10"/>
      <c r="EP36" s="10"/>
      <c r="EQ36" s="10"/>
      <c r="ER36" s="10"/>
      <c r="ES36" s="10"/>
      <c r="ET36" s="10"/>
      <c r="EU36" s="10"/>
      <c r="EV36" s="10"/>
      <c r="EW36" s="10"/>
      <c r="EX36" s="10"/>
      <c r="EY36" s="10"/>
      <c r="EZ36" s="10"/>
      <c r="FA36" s="10"/>
      <c r="FB36" s="10"/>
      <c r="FC36" s="10"/>
      <c r="FD36" s="10"/>
      <c r="FE36" s="10"/>
      <c r="FF36" s="10"/>
      <c r="FG36" s="10"/>
      <c r="FH36" s="10"/>
      <c r="FI36" s="10"/>
      <c r="FJ36" s="10"/>
      <c r="FK36" s="10"/>
      <c r="FL36" s="10"/>
      <c r="FM36" s="10"/>
      <c r="FN36" s="10"/>
      <c r="FO36" s="10"/>
      <c r="FP36" s="10"/>
      <c r="FQ36" s="10"/>
      <c r="FR36" s="10"/>
      <c r="FS36" s="10"/>
      <c r="FT36" s="10"/>
      <c r="FU36" s="10"/>
      <c r="FV36" s="10"/>
      <c r="FW36" s="10"/>
      <c r="FX36" s="10"/>
      <c r="FY36" s="10"/>
      <c r="FZ36" s="10"/>
      <c r="GA36" s="10"/>
      <c r="GB36" s="10"/>
      <c r="GC36" s="10"/>
      <c r="GD36" s="10"/>
      <c r="GE36" s="10"/>
      <c r="GF36" s="10"/>
      <c r="GG36" s="10"/>
      <c r="GH36" s="10"/>
      <c r="GI36" s="10"/>
      <c r="GJ36" s="10"/>
      <c r="GK36" s="10"/>
      <c r="GL36" s="10"/>
      <c r="GM36" s="10"/>
      <c r="GN36" s="10"/>
      <c r="GO36" s="10"/>
      <c r="GP36" s="10"/>
      <c r="GQ36" s="10"/>
      <c r="GR36" s="10"/>
      <c r="GS36" s="10"/>
      <c r="GT36" s="10"/>
      <c r="GU36" s="10"/>
      <c r="GV36" s="10"/>
      <c r="GW36" s="10"/>
      <c r="GX36" s="10"/>
      <c r="GY36" s="10"/>
      <c r="GZ36" s="10"/>
      <c r="HA36" s="10"/>
      <c r="HB36" s="10"/>
      <c r="HC36" s="10"/>
      <c r="HD36" s="10"/>
      <c r="HE36" s="10"/>
      <c r="HF36" s="10"/>
      <c r="HG36" s="10"/>
    </row>
    <row r="37" spans="1:215" s="11" customFormat="1">
      <c r="A37" s="70" t="s">
        <v>40</v>
      </c>
      <c r="B37" s="71"/>
      <c r="C37" s="71"/>
      <c r="D37" s="71"/>
      <c r="E37" s="71"/>
      <c r="F37" s="71"/>
      <c r="G37" s="71"/>
      <c r="H37" s="71"/>
      <c r="I37" s="71"/>
      <c r="J37" s="71"/>
      <c r="K37" s="71"/>
      <c r="L37" s="71"/>
      <c r="M37" s="71"/>
      <c r="N37" s="14"/>
      <c r="O37" s="14"/>
      <c r="P37" s="14"/>
      <c r="Q37" s="14"/>
      <c r="R37" s="14"/>
      <c r="S37" s="13"/>
      <c r="T37" s="12"/>
      <c r="U37" s="4"/>
      <c r="V37" s="4"/>
      <c r="W37" s="4"/>
      <c r="X37" s="9"/>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
      <c r="BE37" s="10"/>
      <c r="BF37" s="10"/>
      <c r="BG37" s="10"/>
      <c r="BH37" s="10"/>
      <c r="BI37" s="10"/>
      <c r="BJ37" s="10"/>
      <c r="BK37" s="10"/>
      <c r="BL37" s="10"/>
      <c r="BM37" s="10"/>
      <c r="BN37" s="10"/>
      <c r="BO37" s="10"/>
      <c r="BP37" s="10"/>
      <c r="BQ37" s="10"/>
      <c r="BR37" s="10"/>
      <c r="BS37" s="10"/>
      <c r="BT37" s="10"/>
      <c r="BU37" s="10"/>
      <c r="BV37" s="10"/>
      <c r="BW37" s="10"/>
      <c r="BX37" s="10"/>
      <c r="BY37" s="10"/>
      <c r="BZ37" s="10"/>
      <c r="CA37" s="10"/>
      <c r="CB37" s="10"/>
      <c r="CC37" s="10"/>
      <c r="CD37" s="10"/>
      <c r="CE37" s="10"/>
      <c r="CF37" s="10"/>
      <c r="CG37" s="10"/>
      <c r="CH37" s="10"/>
      <c r="CI37" s="10"/>
      <c r="CJ37" s="10"/>
      <c r="CK37" s="10"/>
      <c r="CL37" s="10"/>
      <c r="CM37" s="10"/>
      <c r="CN37" s="10"/>
      <c r="CO37" s="10"/>
      <c r="CP37" s="10"/>
      <c r="CQ37" s="10"/>
      <c r="CR37" s="10"/>
      <c r="CS37" s="10"/>
      <c r="CT37" s="10"/>
      <c r="CU37" s="10"/>
      <c r="CV37" s="10"/>
      <c r="CW37" s="10"/>
      <c r="CX37" s="10"/>
      <c r="CY37" s="10"/>
      <c r="CZ37" s="10"/>
      <c r="DA37" s="10"/>
      <c r="DB37" s="10"/>
      <c r="DC37" s="10"/>
      <c r="DD37" s="10"/>
      <c r="DE37" s="10"/>
      <c r="DF37" s="10"/>
      <c r="DG37" s="10"/>
      <c r="DH37" s="10"/>
      <c r="DI37" s="10"/>
      <c r="DJ37" s="10"/>
      <c r="DK37" s="10"/>
      <c r="DL37" s="10"/>
      <c r="DM37" s="10"/>
      <c r="DN37" s="10"/>
      <c r="DO37" s="10"/>
      <c r="DP37" s="10"/>
      <c r="DQ37" s="10"/>
      <c r="DR37" s="10"/>
      <c r="DS37" s="10"/>
      <c r="DT37" s="10"/>
      <c r="DU37" s="10"/>
      <c r="DV37" s="10"/>
      <c r="DW37" s="10"/>
      <c r="DX37" s="10"/>
      <c r="DY37" s="10"/>
      <c r="DZ37" s="10"/>
      <c r="EA37" s="10"/>
      <c r="EB37" s="10"/>
      <c r="EC37" s="10"/>
      <c r="ED37" s="10"/>
      <c r="EE37" s="10"/>
      <c r="EF37" s="10"/>
      <c r="EG37" s="10"/>
      <c r="EH37" s="10"/>
      <c r="EI37" s="10"/>
      <c r="EJ37" s="10"/>
      <c r="EK37" s="10"/>
      <c r="EL37" s="10"/>
      <c r="EM37" s="10"/>
      <c r="EN37" s="10"/>
      <c r="EO37" s="10"/>
      <c r="EP37" s="10"/>
      <c r="EQ37" s="10"/>
      <c r="ER37" s="10"/>
      <c r="ES37" s="10"/>
      <c r="ET37" s="10"/>
      <c r="EU37" s="10"/>
      <c r="EV37" s="10"/>
      <c r="EW37" s="10"/>
      <c r="EX37" s="10"/>
      <c r="EY37" s="10"/>
      <c r="EZ37" s="10"/>
      <c r="FA37" s="10"/>
      <c r="FB37" s="10"/>
      <c r="FC37" s="10"/>
      <c r="FD37" s="10"/>
      <c r="FE37" s="10"/>
      <c r="FF37" s="10"/>
      <c r="FG37" s="10"/>
      <c r="FH37" s="10"/>
      <c r="FI37" s="10"/>
      <c r="FJ37" s="10"/>
      <c r="FK37" s="10"/>
      <c r="FL37" s="10"/>
      <c r="FM37" s="10"/>
      <c r="FN37" s="10"/>
      <c r="FO37" s="10"/>
      <c r="FP37" s="10"/>
      <c r="FQ37" s="10"/>
      <c r="FR37" s="10"/>
      <c r="FS37" s="10"/>
      <c r="FT37" s="10"/>
      <c r="FU37" s="10"/>
      <c r="FV37" s="10"/>
      <c r="FW37" s="10"/>
      <c r="FX37" s="10"/>
      <c r="FY37" s="10"/>
      <c r="FZ37" s="10"/>
      <c r="GA37" s="10"/>
      <c r="GB37" s="10"/>
      <c r="GC37" s="10"/>
      <c r="GD37" s="10"/>
      <c r="GE37" s="10"/>
      <c r="GF37" s="10"/>
      <c r="GG37" s="10"/>
      <c r="GH37" s="10"/>
      <c r="GI37" s="10"/>
      <c r="GJ37" s="10"/>
      <c r="GK37" s="10"/>
      <c r="GL37" s="10"/>
      <c r="GM37" s="10"/>
      <c r="GN37" s="10"/>
      <c r="GO37" s="10"/>
      <c r="GP37" s="10"/>
      <c r="GQ37" s="10"/>
      <c r="GR37" s="10"/>
      <c r="GS37" s="10"/>
      <c r="GT37" s="10"/>
      <c r="GU37" s="10"/>
      <c r="GV37" s="10"/>
      <c r="GW37" s="10"/>
      <c r="GX37" s="10"/>
      <c r="GY37" s="10"/>
      <c r="GZ37" s="10"/>
      <c r="HA37" s="10"/>
      <c r="HB37" s="10"/>
      <c r="HC37" s="10"/>
      <c r="HD37" s="10"/>
      <c r="HE37" s="10"/>
      <c r="HF37" s="10"/>
      <c r="HG37" s="10"/>
    </row>
    <row r="38" spans="1:215" s="11" customFormat="1">
      <c r="A38" s="70" t="s">
        <v>38</v>
      </c>
      <c r="B38" s="71"/>
      <c r="C38" s="71"/>
      <c r="D38" s="71"/>
      <c r="E38" s="71"/>
      <c r="F38" s="71"/>
      <c r="G38" s="71"/>
      <c r="H38" s="71"/>
      <c r="I38" s="71"/>
      <c r="J38" s="71"/>
      <c r="K38" s="71"/>
      <c r="L38" s="71"/>
      <c r="M38" s="71"/>
      <c r="N38" s="14"/>
      <c r="O38" s="14"/>
      <c r="P38" s="14"/>
      <c r="Q38" s="14"/>
      <c r="R38" s="14"/>
      <c r="S38" s="8"/>
      <c r="T38" s="12"/>
      <c r="U38" s="4"/>
      <c r="V38" s="4"/>
      <c r="W38" s="4"/>
      <c r="X38" s="9"/>
      <c r="Y38" s="10"/>
      <c r="Z38" s="10"/>
      <c r="AA38" s="10"/>
      <c r="AB38" s="10"/>
      <c r="AC38" s="10"/>
      <c r="AD38" s="10"/>
      <c r="AE38" s="10"/>
      <c r="AF38" s="10"/>
      <c r="AG38" s="10"/>
      <c r="AH38" s="10"/>
      <c r="AI38" s="10"/>
      <c r="AJ38" s="10"/>
      <c r="AK38" s="10"/>
      <c r="AL38" s="10"/>
      <c r="AM38" s="10"/>
      <c r="AN38" s="10"/>
      <c r="AO38" s="10"/>
      <c r="AP38" s="10"/>
      <c r="AQ38" s="10"/>
      <c r="AR38" s="10"/>
      <c r="AS38" s="10"/>
      <c r="AT38" s="10"/>
      <c r="AU38" s="10"/>
      <c r="AV38" s="10"/>
      <c r="AW38" s="10"/>
      <c r="AX38" s="10"/>
      <c r="AY38" s="10"/>
      <c r="AZ38" s="10"/>
      <c r="BA38" s="10"/>
      <c r="BB38" s="10"/>
      <c r="BC38" s="10"/>
      <c r="BD38" s="10"/>
      <c r="BE38" s="10"/>
      <c r="BF38" s="10"/>
      <c r="BG38" s="10"/>
      <c r="BH38" s="10"/>
      <c r="BI38" s="10"/>
      <c r="BJ38" s="10"/>
      <c r="BK38" s="10"/>
      <c r="BL38" s="10"/>
      <c r="BM38" s="10"/>
      <c r="BN38" s="10"/>
      <c r="BO38" s="10"/>
      <c r="BP38" s="10"/>
      <c r="BQ38" s="10"/>
      <c r="BR38" s="10"/>
      <c r="BS38" s="10"/>
      <c r="BT38" s="10"/>
      <c r="BU38" s="10"/>
      <c r="BV38" s="10"/>
      <c r="BW38" s="10"/>
      <c r="BX38" s="10"/>
      <c r="BY38" s="10"/>
      <c r="BZ38" s="10"/>
      <c r="CA38" s="10"/>
      <c r="CB38" s="10"/>
      <c r="CC38" s="10"/>
      <c r="CD38" s="10"/>
      <c r="CE38" s="10"/>
      <c r="CF38" s="10"/>
      <c r="CG38" s="10"/>
      <c r="CH38" s="10"/>
      <c r="CI38" s="10"/>
      <c r="CJ38" s="10"/>
      <c r="CK38" s="10"/>
      <c r="CL38" s="10"/>
      <c r="CM38" s="10"/>
      <c r="CN38" s="10"/>
      <c r="CO38" s="10"/>
      <c r="CP38" s="10"/>
      <c r="CQ38" s="10"/>
      <c r="CR38" s="10"/>
      <c r="CS38" s="10"/>
      <c r="CT38" s="10"/>
      <c r="CU38" s="10"/>
      <c r="CV38" s="10"/>
      <c r="CW38" s="10"/>
      <c r="CX38" s="10"/>
      <c r="CY38" s="10"/>
      <c r="CZ38" s="10"/>
      <c r="DA38" s="10"/>
      <c r="DB38" s="10"/>
      <c r="DC38" s="10"/>
      <c r="DD38" s="10"/>
      <c r="DE38" s="10"/>
      <c r="DF38" s="10"/>
      <c r="DG38" s="10"/>
      <c r="DH38" s="10"/>
      <c r="DI38" s="10"/>
      <c r="DJ38" s="10"/>
      <c r="DK38" s="10"/>
      <c r="DL38" s="10"/>
      <c r="DM38" s="10"/>
      <c r="DN38" s="10"/>
      <c r="DO38" s="10"/>
      <c r="DP38" s="10"/>
      <c r="DQ38" s="10"/>
      <c r="DR38" s="10"/>
      <c r="DS38" s="10"/>
      <c r="DT38" s="10"/>
      <c r="DU38" s="10"/>
      <c r="DV38" s="10"/>
      <c r="DW38" s="10"/>
      <c r="DX38" s="10"/>
      <c r="DY38" s="10"/>
      <c r="DZ38" s="10"/>
      <c r="EA38" s="10"/>
      <c r="EB38" s="10"/>
      <c r="EC38" s="10"/>
      <c r="ED38" s="10"/>
      <c r="EE38" s="10"/>
      <c r="EF38" s="10"/>
      <c r="EG38" s="10"/>
      <c r="EH38" s="10"/>
      <c r="EI38" s="10"/>
      <c r="EJ38" s="10"/>
      <c r="EK38" s="10"/>
      <c r="EL38" s="10"/>
      <c r="EM38" s="10"/>
      <c r="EN38" s="10"/>
      <c r="EO38" s="10"/>
      <c r="EP38" s="10"/>
      <c r="EQ38" s="10"/>
      <c r="ER38" s="10"/>
      <c r="ES38" s="10"/>
      <c r="ET38" s="10"/>
      <c r="EU38" s="10"/>
      <c r="EV38" s="10"/>
      <c r="EW38" s="10"/>
      <c r="EX38" s="10"/>
      <c r="EY38" s="10"/>
      <c r="EZ38" s="10"/>
      <c r="FA38" s="10"/>
      <c r="FB38" s="10"/>
      <c r="FC38" s="10"/>
      <c r="FD38" s="10"/>
      <c r="FE38" s="10"/>
      <c r="FF38" s="10"/>
      <c r="FG38" s="10"/>
      <c r="FH38" s="10"/>
      <c r="FI38" s="10"/>
      <c r="FJ38" s="10"/>
      <c r="FK38" s="10"/>
      <c r="FL38" s="10"/>
      <c r="FM38" s="10"/>
      <c r="FN38" s="10"/>
      <c r="FO38" s="10"/>
      <c r="FP38" s="10"/>
      <c r="FQ38" s="10"/>
      <c r="FR38" s="10"/>
      <c r="FS38" s="10"/>
      <c r="FT38" s="10"/>
      <c r="FU38" s="10"/>
      <c r="FV38" s="10"/>
      <c r="FW38" s="10"/>
      <c r="FX38" s="10"/>
      <c r="FY38" s="10"/>
      <c r="FZ38" s="10"/>
      <c r="GA38" s="10"/>
      <c r="GB38" s="10"/>
      <c r="GC38" s="10"/>
      <c r="GD38" s="10"/>
      <c r="GE38" s="10"/>
      <c r="GF38" s="10"/>
      <c r="GG38" s="10"/>
      <c r="GH38" s="10"/>
      <c r="GI38" s="10"/>
      <c r="GJ38" s="10"/>
      <c r="GK38" s="10"/>
      <c r="GL38" s="10"/>
      <c r="GM38" s="10"/>
      <c r="GN38" s="10"/>
      <c r="GO38" s="10"/>
      <c r="GP38" s="10"/>
      <c r="GQ38" s="10"/>
      <c r="GR38" s="10"/>
      <c r="GS38" s="10"/>
      <c r="GT38" s="10"/>
      <c r="GU38" s="10"/>
      <c r="GV38" s="10"/>
      <c r="GW38" s="10"/>
      <c r="GX38" s="10"/>
      <c r="GY38" s="10"/>
      <c r="GZ38" s="10"/>
      <c r="HA38" s="10"/>
      <c r="HB38" s="10"/>
      <c r="HC38" s="10"/>
      <c r="HD38" s="10"/>
      <c r="HE38" s="10"/>
      <c r="HF38" s="10"/>
      <c r="HG38" s="10"/>
    </row>
    <row r="39" spans="1:215" s="29" customFormat="1">
      <c r="A39" s="23"/>
      <c r="B39" s="23"/>
      <c r="C39" s="23"/>
      <c r="D39" s="23"/>
      <c r="E39" s="23"/>
      <c r="F39" s="23"/>
      <c r="G39" s="23" t="s">
        <v>27</v>
      </c>
      <c r="H39" s="23"/>
      <c r="I39" s="23"/>
      <c r="J39" s="23"/>
      <c r="K39" s="23"/>
      <c r="L39" s="23"/>
      <c r="M39" s="23"/>
      <c r="O39" s="17"/>
      <c r="P39" s="17"/>
      <c r="Q39" s="17"/>
      <c r="R39" s="17"/>
      <c r="S39" s="17"/>
    </row>
    <row r="40" spans="1:215" s="16" customFormat="1">
      <c r="A40" s="15"/>
      <c r="B40" s="15"/>
      <c r="C40" s="15"/>
      <c r="D40" s="15"/>
      <c r="E40" s="15"/>
      <c r="F40" s="15"/>
      <c r="G40" s="23"/>
      <c r="H40" s="15"/>
      <c r="I40" s="15"/>
      <c r="J40" s="15"/>
      <c r="K40" s="15"/>
      <c r="L40" s="15"/>
      <c r="M40" s="15"/>
      <c r="N40" s="18"/>
      <c r="O40" s="18"/>
      <c r="P40" s="18"/>
      <c r="Q40" s="18"/>
      <c r="R40" s="18"/>
      <c r="S40" s="18"/>
    </row>
    <row r="41" spans="1:215" s="16" customFormat="1">
      <c r="A41" s="15"/>
      <c r="B41" s="15"/>
      <c r="C41" s="15"/>
      <c r="D41" s="15"/>
      <c r="E41" s="15"/>
      <c r="F41" s="15"/>
      <c r="G41" s="23"/>
      <c r="H41" s="15"/>
      <c r="I41" s="15"/>
      <c r="J41" s="15"/>
      <c r="K41" s="15"/>
      <c r="L41" s="15"/>
      <c r="M41" s="15"/>
      <c r="N41" s="18"/>
      <c r="O41" s="18"/>
      <c r="P41" s="18"/>
      <c r="Q41" s="18"/>
      <c r="R41" s="18"/>
      <c r="S41" s="18"/>
    </row>
    <row r="42" spans="1:215" s="16" customFormat="1">
      <c r="A42" s="15"/>
      <c r="B42" s="15"/>
      <c r="C42" s="15"/>
      <c r="D42" s="15"/>
      <c r="E42" s="15"/>
      <c r="F42" s="15"/>
      <c r="G42" s="15"/>
      <c r="H42" s="15"/>
      <c r="I42" s="15"/>
      <c r="J42" s="15"/>
      <c r="K42" s="15"/>
      <c r="L42" s="15"/>
      <c r="M42" s="15"/>
      <c r="N42" s="18"/>
      <c r="O42" s="18"/>
      <c r="Q42" s="18"/>
      <c r="R42" s="18"/>
      <c r="S42" s="18"/>
    </row>
    <row r="43" spans="1:215" s="20" customFormat="1" ht="18.75" customHeight="1">
      <c r="A43" s="19"/>
      <c r="C43" s="27"/>
      <c r="D43" s="24" t="s">
        <v>24</v>
      </c>
      <c r="E43" s="28"/>
      <c r="G43" s="21"/>
      <c r="N43" s="22"/>
      <c r="O43" s="22"/>
      <c r="P43" s="24" t="s">
        <v>30</v>
      </c>
      <c r="Q43" s="18"/>
      <c r="R43" s="25"/>
      <c r="S43" s="22"/>
    </row>
    <row r="44" spans="1:215">
      <c r="D44" s="26" t="s">
        <v>34</v>
      </c>
      <c r="E44" s="26" t="s">
        <v>32</v>
      </c>
      <c r="P44" s="26" t="s">
        <v>31</v>
      </c>
      <c r="Q44" s="26" t="s">
        <v>32</v>
      </c>
      <c r="R44" s="26"/>
    </row>
    <row r="45" spans="1:215">
      <c r="D45" s="26" t="s">
        <v>33</v>
      </c>
      <c r="E45" s="26"/>
      <c r="P45" s="26" t="s">
        <v>33</v>
      </c>
      <c r="Q45" s="26"/>
      <c r="R45" s="26"/>
    </row>
  </sheetData>
  <autoFilter ref="A6:HG38"/>
  <mergeCells count="50">
    <mergeCell ref="Q20:Q21"/>
    <mergeCell ref="R20:R21"/>
    <mergeCell ref="X20:X21"/>
    <mergeCell ref="W20:W21"/>
    <mergeCell ref="V20:V21"/>
    <mergeCell ref="U20:U21"/>
    <mergeCell ref="T20:T21"/>
    <mergeCell ref="S20:S21"/>
    <mergeCell ref="L20:L21"/>
    <mergeCell ref="M20:M21"/>
    <mergeCell ref="N20:N21"/>
    <mergeCell ref="O20:O21"/>
    <mergeCell ref="P20:P21"/>
    <mergeCell ref="G20:G21"/>
    <mergeCell ref="H20:H21"/>
    <mergeCell ref="I20:I21"/>
    <mergeCell ref="J20:J21"/>
    <mergeCell ref="K20:K21"/>
    <mergeCell ref="A38:M38"/>
    <mergeCell ref="A1:X1"/>
    <mergeCell ref="A3:X3"/>
    <mergeCell ref="C4:C5"/>
    <mergeCell ref="D4:D5"/>
    <mergeCell ref="L4:M4"/>
    <mergeCell ref="T4:T5"/>
    <mergeCell ref="I4:I5"/>
    <mergeCell ref="J4:J5"/>
    <mergeCell ref="R4:R5"/>
    <mergeCell ref="E4:E5"/>
    <mergeCell ref="H4:H5"/>
    <mergeCell ref="K4:K5"/>
    <mergeCell ref="X4:X5"/>
    <mergeCell ref="A2:X2"/>
    <mergeCell ref="W4:W5"/>
    <mergeCell ref="A36:M36"/>
    <mergeCell ref="A37:M37"/>
    <mergeCell ref="V4:V5"/>
    <mergeCell ref="U4:U5"/>
    <mergeCell ref="A4:A5"/>
    <mergeCell ref="B4:B5"/>
    <mergeCell ref="S4:S5"/>
    <mergeCell ref="F4:F5"/>
    <mergeCell ref="G4:G5"/>
    <mergeCell ref="N4:O4"/>
    <mergeCell ref="A20:A21"/>
    <mergeCell ref="B20:B21"/>
    <mergeCell ref="C20:C21"/>
    <mergeCell ref="D20:D21"/>
    <mergeCell ref="E20:E21"/>
    <mergeCell ref="F20:F21"/>
  </mergeCells>
  <phoneticPr fontId="0" type="noConversion"/>
  <pageMargins left="0.35433070866141736" right="0.19685039370078741" top="0.39370078740157483" bottom="0.39370078740157483" header="0.39370078740157483" footer="0.15748031496062992"/>
  <pageSetup paperSize="9" scale="3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 1</vt:lpstr>
      <vt:lpstr>'Лист 1'!Область_печати</vt:lpstr>
    </vt:vector>
  </TitlesOfParts>
  <Company>ЗАО"НПФ"ЦКБА"</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zagarskaya</dc:creator>
  <cp:lastModifiedBy>Soldatova_TG</cp:lastModifiedBy>
  <cp:lastPrinted>2012-06-05T06:34:01Z</cp:lastPrinted>
  <dcterms:created xsi:type="dcterms:W3CDTF">2011-03-01T07:20:06Z</dcterms:created>
  <dcterms:modified xsi:type="dcterms:W3CDTF">2012-09-13T11:56:37Z</dcterms:modified>
</cp:coreProperties>
</file>